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9DD20F10-5FBD-475B-B959-7E97EFFDE527}"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HỌP'!$A$5:$J$5</definedName>
    <definedName name="_xlnm.Print_Titles" localSheetId="0">'FILE IN HỌP'!$5:$5</definedName>
  </definedNames>
  <calcPr calcId="191029"/>
  <extLst>
    <ext uri="GoogleSheetsCustomDataVersion2">
      <go:sheetsCustomData xmlns:go="http://customooxmlschemas.google.com/" r:id="rId5" roundtripDataChecksum="w9lnK801ZhPazmuqoKxQiokF8hJJWJQbrWTD1ubxg6U="/>
    </ext>
  </extLst>
</workbook>
</file>

<file path=xl/calcChain.xml><?xml version="1.0" encoding="utf-8"?>
<calcChain xmlns="http://schemas.openxmlformats.org/spreadsheetml/2006/main">
  <c r="H9" i="4" l="1"/>
  <c r="H10" i="4"/>
  <c r="H11" i="4"/>
  <c r="H12" i="4"/>
  <c r="H13" i="4"/>
  <c r="H14" i="4"/>
  <c r="H15" i="4"/>
  <c r="H17" i="4"/>
  <c r="H18" i="4"/>
  <c r="H19" i="4"/>
  <c r="H20" i="4"/>
  <c r="H21" i="4"/>
  <c r="H22" i="4"/>
  <c r="H23" i="4"/>
  <c r="H25"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6" i="4"/>
  <c r="H107" i="4"/>
  <c r="H108" i="4"/>
  <c r="H109" i="4"/>
  <c r="H110" i="4"/>
  <c r="H111" i="4"/>
  <c r="H112" i="4"/>
  <c r="H113" i="4"/>
  <c r="H114" i="4"/>
  <c r="H115" i="4"/>
  <c r="H8" i="4"/>
</calcChain>
</file>

<file path=xl/sharedStrings.xml><?xml version="1.0" encoding="utf-8"?>
<sst xmlns="http://schemas.openxmlformats.org/spreadsheetml/2006/main" count="446" uniqueCount="313">
  <si>
    <t>STT</t>
  </si>
  <si>
    <t>Chủng loại máy móc, thiết bị</t>
  </si>
  <si>
    <t>Đơn vị tính</t>
  </si>
  <si>
    <t>A</t>
  </si>
  <si>
    <t>Hệ thống X-quang</t>
  </si>
  <si>
    <t>a)</t>
  </si>
  <si>
    <t>Máy X quang kỹ thuật số chụp tổng quát</t>
  </si>
  <si>
    <t>Máy</t>
  </si>
  <si>
    <t>c)</t>
  </si>
  <si>
    <t>Máy X quang C Arm</t>
  </si>
  <si>
    <t>Hệ thống</t>
  </si>
  <si>
    <t>Máy xét nghiệm sinh hóa các loại</t>
  </si>
  <si>
    <t>Máy thở</t>
  </si>
  <si>
    <t>Máy gây mê</t>
  </si>
  <si>
    <t>Máy theo dõi bệnh nhân</t>
  </si>
  <si>
    <t>Bơm tiêm điện</t>
  </si>
  <si>
    <t>Cái</t>
  </si>
  <si>
    <t>Máy truyền dịch</t>
  </si>
  <si>
    <t>Dao mổ siêu âm/ Dao hàn mạch/Dao hàn mô</t>
  </si>
  <si>
    <t>Máy phá rung tim</t>
  </si>
  <si>
    <t>Đèn mổ treo trần</t>
  </si>
  <si>
    <t>Bộ</t>
  </si>
  <si>
    <t>Đèn mổ di động</t>
  </si>
  <si>
    <t>Bàn mổ</t>
  </si>
  <si>
    <t>Máy điện tim</t>
  </si>
  <si>
    <t>Máy điện não</t>
  </si>
  <si>
    <t>Hệ thống nội soi tai mũi họng</t>
  </si>
  <si>
    <t>B</t>
  </si>
  <si>
    <t>Bàn đẻ</t>
  </si>
  <si>
    <t>Bàn khám sản khoa+Đèn khám</t>
  </si>
  <si>
    <t xml:space="preserve">Bộ bàn ghế khám khúc xạ </t>
  </si>
  <si>
    <t>Bộ dụng cụ bộc lộ tĩnh mạch</t>
  </si>
  <si>
    <t>Bộ dụng cụ đóng đinh nội tủy</t>
  </si>
  <si>
    <t>Bộ dụng cụ khám điều trị tai mũi họng</t>
  </si>
  <si>
    <t>Bộ dụng cụ khám khúc xạ</t>
  </si>
  <si>
    <t>Bộ dụng cụ khám mắt</t>
  </si>
  <si>
    <t>Bộ dụng cụ lấy thai và cắt tử cung</t>
  </si>
  <si>
    <t>Bộ dụng cụ mổ lấy thai</t>
  </si>
  <si>
    <t>Bộ dụng cụ mổ tử thi</t>
  </si>
  <si>
    <t>Bộ dụng cụ nạo thai</t>
  </si>
  <si>
    <t>Bộ dụng cụ phẫu thuật chấn thương chỉnh hình</t>
  </si>
  <si>
    <t>Bộ dụng cụ phẫu thuật dạ dày</t>
  </si>
  <si>
    <t>Bộ dụng cụ phẫu thuật nhi khoa</t>
  </si>
  <si>
    <t>Bộ dụng cụ phẫu thuật sản phụ khoa</t>
  </si>
  <si>
    <t>Bộ dụng cụ phẫu thuật tiết niệu</t>
  </si>
  <si>
    <t>Bộ đặt nội khí quản</t>
  </si>
  <si>
    <t>Hệ thống/Bộ đặt nội khí quản có camera</t>
  </si>
  <si>
    <t>Hệ thống/Bộ</t>
  </si>
  <si>
    <t>Bộ đặt nội khí quản khó người lớn (sử dụng ánh sáng lạnh)</t>
  </si>
  <si>
    <t>Bộ nội soi dạ dày, tá tràng, đại tràng ống mềm</t>
  </si>
  <si>
    <t>Bộ thử thị lực</t>
  </si>
  <si>
    <t>Đèn điều trị vàng da</t>
  </si>
  <si>
    <t>Đèn khe/Sinh hiển vi khám mắt</t>
  </si>
  <si>
    <t>Đèn mổ đội đầu</t>
  </si>
  <si>
    <t>Đèn soi đáy mắt</t>
  </si>
  <si>
    <t>Giường bệnh nhân các loại</t>
  </si>
  <si>
    <t>Giường cấp cứu các loại</t>
  </si>
  <si>
    <t>Giường hồi sức các loại</t>
  </si>
  <si>
    <t>Hệ thống báo gọi y tế</t>
  </si>
  <si>
    <t>Hệ thống kéo dãn cột sống</t>
  </si>
  <si>
    <t>Hệ thống làm tinh khiết nước</t>
  </si>
  <si>
    <t>Hệ thống lạnh áp lực dương cho phòng mổ</t>
  </si>
  <si>
    <t>Hệ thống Laser YAG</t>
  </si>
  <si>
    <t>Hệ thống rửa tay phẫu thuật</t>
  </si>
  <si>
    <t>Hệ thống sưởi bệnh nhân trong phẫu thuật (Đệm khí + Máy sưởi khí)</t>
  </si>
  <si>
    <t>Hệ thống thở áp lực dương liên tục</t>
  </si>
  <si>
    <t>Hệ thống xét nghiệm chẩn đoán tế bào ung thư cổ tử cung</t>
  </si>
  <si>
    <t>Kính soi da</t>
  </si>
  <si>
    <t>Máy bào da</t>
  </si>
  <si>
    <t>Máy cắt trĩ</t>
  </si>
  <si>
    <t xml:space="preserve">Máy chẩn đoán nhiễm khuẩn Helicobacter Pylori </t>
  </si>
  <si>
    <t>Máy điều trị bằng điện từ trường</t>
  </si>
  <si>
    <t>Máy điều trị sóng xung kích</t>
  </si>
  <si>
    <t>Máy điều trị xung điện</t>
  </si>
  <si>
    <t>Máy đo độ vàng da</t>
  </si>
  <si>
    <t>Máy đo khúc xạ tự động</t>
  </si>
  <si>
    <t>Máy đo nhãn áp các loại (không tiếp xúc, cầm tay…)</t>
  </si>
  <si>
    <t>Máy đo thị lực</t>
  </si>
  <si>
    <t>Máy đo thính lực các loại</t>
  </si>
  <si>
    <t>Máy đo/xét nghiệm/phân tích điện giải</t>
  </si>
  <si>
    <t>Máy ép nhịp tim ngoài cơ thể</t>
  </si>
  <si>
    <t xml:space="preserve">Máy garo dùng trong phẫu thuật </t>
  </si>
  <si>
    <t>Máy giải đông (máy rã đông máu)</t>
  </si>
  <si>
    <t>Máy hút dịch các loại</t>
  </si>
  <si>
    <t>Máy khử khuẩn buồng bệnh</t>
  </si>
  <si>
    <t>Máy làm ấm dịch truyền</t>
  </si>
  <si>
    <t>Giường sưởi ấm/Máy làm ấm trẻ sơ sinh</t>
  </si>
  <si>
    <t>Cái/Máy</t>
  </si>
  <si>
    <t>Máy làm ấm và truyền máu nhanh</t>
  </si>
  <si>
    <t>Máy laser trị liệu</t>
  </si>
  <si>
    <t>Máy Oxy dòng cao HFNC</t>
  </si>
  <si>
    <t>Máy phân tích huyết học</t>
  </si>
  <si>
    <t>Máy phân tích khí mê</t>
  </si>
  <si>
    <t>Máy siêu âm màu 4D</t>
  </si>
  <si>
    <t>Máy siêu âm trong gây tê vùng</t>
  </si>
  <si>
    <t>Máy soi tĩnh mạch</t>
  </si>
  <si>
    <t>Máy súc rửa dạ dày</t>
  </si>
  <si>
    <t>Máy sưởi ấm cơ thể bệnh nhân</t>
  </si>
  <si>
    <t>Máy tạo oxy</t>
  </si>
  <si>
    <t>Máy tháo lồng ruột</t>
  </si>
  <si>
    <t xml:space="preserve">Máy theo dõi/đo độ sâu gây mê </t>
  </si>
  <si>
    <t>Máy xét nghiệm/phân tích chức năng đông máu các loại</t>
  </si>
  <si>
    <t>Nồi hấp tiệt trùng các loại</t>
  </si>
  <si>
    <t>Tủ lạnh âm chuyên dụng</t>
  </si>
  <si>
    <t>Tủ lạnh dương chuyên dụng</t>
  </si>
  <si>
    <t>Hệ thống camera lưu trữ ghi hình trong phẫu thuật</t>
  </si>
  <si>
    <t>Hệ thống</t>
  </si>
  <si>
    <t>Hệ thống lọc nước</t>
  </si>
  <si>
    <t>Hệ thống oxy trung tâm</t>
  </si>
  <si>
    <t>Màn hình y tế chuyên dụng của hệ thống nội soi các loại</t>
  </si>
  <si>
    <t>Máy cất nước</t>
  </si>
  <si>
    <t>Máy giặt công nghiệp các loại</t>
  </si>
  <si>
    <t>Máy lọc khí treo tường</t>
  </si>
  <si>
    <t>Máy phun khử khuẩn buồng bệnh</t>
  </si>
  <si>
    <t>Máy sấy đồ vải</t>
  </si>
  <si>
    <t>Máy sấy và bảo quản dụng cụ</t>
  </si>
  <si>
    <t>C</t>
  </si>
  <si>
    <t>Thiết bị y tế chuyên dùng đặc thù</t>
  </si>
  <si>
    <t>Thiết bị y tế chuyên dùng khác</t>
  </si>
  <si>
    <t>Số lượng hiện có</t>
  </si>
  <si>
    <t>Mã TB</t>
  </si>
  <si>
    <t>A.1</t>
  </si>
  <si>
    <t>A.6</t>
  </si>
  <si>
    <t>A.9</t>
  </si>
  <si>
    <t>A.10</t>
  </si>
  <si>
    <t>A.11</t>
  </si>
  <si>
    <t>A.12</t>
  </si>
  <si>
    <t>A.13</t>
  </si>
  <si>
    <t>A.15</t>
  </si>
  <si>
    <t>A.18</t>
  </si>
  <si>
    <t>A.19</t>
  </si>
  <si>
    <t>A.20</t>
  </si>
  <si>
    <t>A.21</t>
  </si>
  <si>
    <t>A.22</t>
  </si>
  <si>
    <t>A1.a)</t>
  </si>
  <si>
    <t>A1.c)</t>
  </si>
  <si>
    <t>A14.b)</t>
  </si>
  <si>
    <t>A23.c)</t>
  </si>
  <si>
    <t>Theo QĐ số 1024/QĐ-SYT; QĐ số 1165/QĐ-SYT</t>
  </si>
  <si>
    <t xml:space="preserve"> -Theo lộ trình xây dựng bệnh viện mới, mở rộng thêm phòng mổ. Cần bổ sung thêm máy để đảm bảo phục vụ công tác phẫu thuật. 
 -Đã có 02 bác sỹ + 01 KTV gây mê hồi sức</t>
  </si>
  <si>
    <t xml:space="preserve"> - Khoa Ngoại-LCK hiện tại đã có 02 máy / 02 bàn mổ và 02 giường hồi tỉnh.
 -Đề xuất bổ sung  thêm để phục vụ chuyên môn.</t>
  </si>
  <si>
    <t>Khoa Ngoại-LCK hiện tại chưa có máy truyền dịch</t>
  </si>
  <si>
    <t xml:space="preserve"> - Khoa Ngoại-LCK hiện tại chưa có.Cần bổ sung để phục vụ phẫu thuật.</t>
  </si>
  <si>
    <t>- Khoa Ngoại-LCK hiện có 02 bộ / 02 bàn mổ.Trong đó 01 bộ cũ đã sử dụng từ năm 2010.Đề xuất đầu tư dự phòng hư hỏng.- Theo lộ trình xây dựng bệnh viện mới mở rộng,dự kiến bổ sung thêm 03 bàn mổ</t>
  </si>
  <si>
    <t>- Khoa Ngoại-LCK hiện tại có 01 bộ/ phòng tiểu phẫu nhưng thường xuyên bị hỏng, đã sửa chữa nhiều lần.</t>
  </si>
  <si>
    <t xml:space="preserve"> - Khoa Ngoại-LCK hiện có 03 bàn mổ.- Theo lộ trình xây dựng bệnh viện mới mở rộng,dự kiến bổ sung thêm 03 bàn mổ</t>
  </si>
  <si>
    <t xml:space="preserve"> - Khoa Ngoại-LCK hiện tại đang sử dụng 02 bộ.Trong đó 01 bộ SD năm 2010: thiếu nhiều dụng cụ do hư hỏng,hao mòn.
 - Đã đề nghị bổ sung định mức</t>
  </si>
  <si>
    <t>Khoa Ngoại-LCK hiện tại chưa có</t>
  </si>
  <si>
    <t>Phòng mổ hiện có 02 bồn,trong đó 01 bồn đã hỏng chờ thanh lý.Đề xuất mua bổ sung thêm.</t>
  </si>
  <si>
    <t>Khoa Ngoại-LCK hiện tại có 01 máy đang sử dụng nhưng hay bị hư hỏng,Đã sửa chữa nhiều lần..Đề xuất đầu tư để phục vụ chuyên môn.</t>
  </si>
  <si>
    <t xml:space="preserve"> Khoa Ngoại-LCK hiện tại chưa có.Đề xuất bổ sung để phục vụ chuyên môn.</t>
  </si>
  <si>
    <t xml:space="preserve"> - Khoa Ngoại-LCK hiện tại chưa có.Đề xuất bổ sung để phục vụ chuyên môn.</t>
  </si>
  <si>
    <t>Khoa Ngoại đề xuất phục vụ chuyên môn</t>
  </si>
  <si>
    <t>- Khoa Ngoại-LCK hiện tại chưa có.Đề xuất bổ sung để phục vụ chuyên môn</t>
  </si>
  <si>
    <t>- Khoa Ngoại-LCK hiện tại chưa có.Đề xuất bổ sung để phục vụ chuyên môn.</t>
  </si>
  <si>
    <t>Khoa Ngoại cần để phục vụ chuyên môn</t>
  </si>
  <si>
    <t>Khoa Ngoại-LCK hiện tại chưa có.Đề xuất bổ sung để phục vụ chuyên môn.</t>
  </si>
  <si>
    <t>- Bệnh viện hiện tại chưa có.Đề xuất bổ sung để phục vụ công tác khám nghiệm.</t>
  </si>
  <si>
    <t>Đề xuất đầu tư dự phòng hư hỏng</t>
  </si>
  <si>
    <t>Khoa Ngoại-LCK hiện tại chưa có.Đề xuất bổ sung để phục vụ chuyên môn</t>
  </si>
  <si>
    <t>Khoa Ngoại-LCK có 01 bộ đã cũ ,thiếu dụng cụ do hư hỏng,hao mòn.</t>
  </si>
  <si>
    <t xml:space="preserve"> - Phòng mổ hiện tại chưa có.Đề xuất bổ sung để phục vụ chuyên môn.</t>
  </si>
  <si>
    <t xml:space="preserve"> -Khoa Ngoại-LCK hiện tại chưa có đề nghị 2. PK hscc có 1 máy đề nghị thêm 3 máy
</t>
  </si>
  <si>
    <t xml:space="preserve"> xin dự trù phục vụ khám chữa bệnh trong các năm tiếp theo</t>
  </si>
  <si>
    <t>Hiện không có , xin dự trù phục vụ khám chữa bệnh</t>
  </si>
  <si>
    <t>Hiện tại có 2 máy thường xuyên hư hỏng, đã sửa chữa nhiều lần,  nên đơn vị dự trù để thay thế</t>
  </si>
  <si>
    <t>Hiện có 1 HT, dự trù hư hỏng xin dự trù thêm 1 cái để thay thế</t>
  </si>
  <si>
    <t>Khoa Ngoại-LCK hiện tại chưa có.Đề xuất bổ sung để phục vụ chuyên môn Ngoại 2, HSCC 6</t>
  </si>
  <si>
    <t>- Năm 2026 : thay thế các giường cũ, gỉ sét, hư hỏng 
- Năm 2028 : xây mới Bệnh viện thêm 150 giường và khoa YHCT-PHCN: thêm 5 giường; Các khoa bổ sung thêm cho đủ hạng BV 150 giường: Ngoại 14; Sản 10 ; Nội  34; HSCC: 20;. TC: 78 giường</t>
  </si>
  <si>
    <t>Hiện không có , xin dự trù phục vụ khám chữa bệnh HSCC 2, Nội 2, Sản 1</t>
  </si>
  <si>
    <t>Nội 01 Máy được cấp từ 2018 lúc sử dụng được lúc không, đề xuất đầu tư  máy 2027 để thay thế.</t>
  </si>
  <si>
    <t>Đã có KTV sử dụng được máy</t>
  </si>
  <si>
    <t>- Khoa Ngoại-LCK hiện có 02 phòng mổ,  - Theo lộ trình xây dựng bệnh viện mới mở rộng thêm 01 phòng mổ</t>
  </si>
  <si>
    <t>- Đã đề nghị bổ sung định mức.</t>
  </si>
  <si>
    <t>Đã có 1 máy công suất 240 test/h chưa đáp ứng được nhu cầu vì lượng bệnh nhân ngày càng tăng. Đã có 1 máy công suất 240 test/h chưa đáp ứng được nhu cầu vì lượng bệnh nhân ngày càng tăng
'Đã có KTV sử dụng được máy</t>
  </si>
  <si>
    <t>Phòng Xquang
Đã có 1 máy, đề nghị bổ sung 1 máy  phục vụ chuyên môn
Đã có KTV sử dụng được máy, Đã có KTV sử dụng được máy, Đã có 1 máy, đề nghị bổ sung 1 máy  phục vụ chuyên môn</t>
  </si>
  <si>
    <t>Chưa có , đã đề nghị bổ sung định mức . Danh mục kỹ thuật đã được SYT phê duyệt Sản 1</t>
  </si>
  <si>
    <t>Đã hư hỏng, nhiều lần sửa chữa , đã đề nghị bổ sung định mức . Danh mục kỹ thuật đã được SYT phê duyệt Sản 2</t>
  </si>
  <si>
    <t>Khoa Ngoại-LCK hiện tại chưa có.Đề xuất bổ sung để phục vụ chuyên môn Ngoại 5, sản 2</t>
  </si>
  <si>
    <t>- 01 máy được cấp năm 2023 đang sử dụng. Đề xuất thêm  1 máy năm 2028 để phòng trường hợp máy hư hỏng. Nội 1</t>
  </si>
  <si>
    <t xml:space="preserve"> Khoa Ngoại-LCK hiện tại chưa có.Đề xuất bổ sung để phục vụ chuyên môn.- 01 máy được cấp năm 2019 đang sử dụng. Đề xuất thêm 2 máy năm 2026 và 2028 để phòng trường hợp máy hư hỏng. Nội 2, Ngoại 2</t>
  </si>
  <si>
    <t>Hiện không có , xin dự trù phục vụ khám chữa bệnh. Nội 2,HSCC1</t>
  </si>
  <si>
    <t>- Hiện khoa chưa có. Đề xuất đầu tư phục vụ bệnh nhân. Nội 1, Sản 1</t>
  </si>
  <si>
    <t>Phòng Xét nghiệm
Hiện chưa có tủ lạnh có ngăn đông, Đề nghị mua 1 phục vụ công tác bảo quản hóa chất sinh phẩm</t>
  </si>
  <si>
    <t>Phòng Xét nghiệm Hiện có 2 máy bán tự động 18 thông số
Đề nghị bổ sung 1 máy nâng cao chất lượng xét nghiệm
Đã có KTV sử dụng được máy</t>
  </si>
  <si>
    <t>Phòng xét nghiệm Hiện chưa có, đề nghị bổ sung 1 máy phục vụ công tác xét nghiệm trong tương lai
đã có KTV sử dụng được máy</t>
  </si>
  <si>
    <t>Phòng xét nghiệm Đã có 1 máy, đề nghị bổ sung 1 máy phục vụ chuyên môn
Đã có KTV sử dụng được máy</t>
  </si>
  <si>
    <t>Bệnh viện hiện tại chưa có. Đề xuất đầu tư năm 2028.
Đã đề nghị bổ sung định mức.
Dự kiến cử bác sĩ học chuyên khoa Vật lý trị liệu -  phục hồi chức năng 2026-2027</t>
  </si>
  <si>
    <t>Theo lộ trình mở rộng khoa Y học cổ truyền - phục hồi chức năng. Cần bổ sung thêm máy để đảm bảo phục vụ công tác khám chữa bệnh.</t>
  </si>
  <si>
    <t>Phòng Xét nghiệm
Máy đang sử dụng chỉ cất nước 1 lần 
đề nghị mua sắm bổ sung 1</t>
  </si>
  <si>
    <t xml:space="preserve"> 01 Máy cấp 2018 đã hư hỏng không thể sữa chữa, chờ thanh lý, đề xuất đầu tư 2026 để thay thế. - Đã đề nghị bổ sung định mức. - Phục vụ cho công tác chống nhiễm khuẩn. Nội 1, Ngoại 1</t>
  </si>
  <si>
    <t>Khoa Ngoại-LCK cần bổ sung do nhu cầu phục vụ bệnh nhân tăng lên theo định hướng phát triển đến năm 2030., Ngoại 9. Hscc 2</t>
  </si>
  <si>
    <t xml:space="preserve"> Khoa Ngoại-LCK hiện tại chưa có.Đề xuất bổ sung để phục vụ chuyên môn. Ngoại 1.pk 1</t>
  </si>
  <si>
    <t>- Khoa Ngoại-LCK hiện tại chưa có.Đề xuất bổ sung để phục vụ chuyên môn ngoại 1.Hiện không có , xin dự trù phục vụ khám chữa bệnh kb 3</t>
  </si>
  <si>
    <t xml:space="preserve"> Khoa Ngoại Phục vụ chuyên môn</t>
  </si>
  <si>
    <t>Hệ thống trang thiết bị được trang bị từ năm 2018 đã cũ, hư hỏng và sửa chữa nhiều lần, cần thay thế. Đã đề nghị bổ sung định mức.Dự kiến cử bác sĩ học chuyên khoa Vật lý trị liệu -  phục hồi chức năng 2026- 2027</t>
  </si>
  <si>
    <t>Hệ thống trang thiết bị được trang bị từ năm 2018 đã cũ, hư hỏng và sửa chữa nhiều lần, cần thay thế.Đã đề nghị bổ sung định mức.Dự kiến cử bác sĩ học chuyên khoa Vật lý trị liệu -  phục hồi chức năng2026- 2027</t>
  </si>
  <si>
    <t>Đề nghị bổ sung 1 máy nâng cao chất lượng xét nghiệm,Đã có KTV sử dụng được máy</t>
  </si>
  <si>
    <t xml:space="preserve"> - Khoa Ngoại-LCK hiện tại chưa có.Đề xuất bổ sung để phục vụ chuyên môn. Ngoại, Nội 4</t>
  </si>
  <si>
    <t>B.29</t>
  </si>
  <si>
    <t>B.34</t>
  </si>
  <si>
    <t>B.43</t>
  </si>
  <si>
    <t>B.44</t>
  </si>
  <si>
    <t>B.46</t>
  </si>
  <si>
    <t>B.47</t>
  </si>
  <si>
    <t>B.49</t>
  </si>
  <si>
    <t>B.61</t>
  </si>
  <si>
    <t>B.65</t>
  </si>
  <si>
    <t>B.66</t>
  </si>
  <si>
    <t>B.67</t>
  </si>
  <si>
    <t>B.74</t>
  </si>
  <si>
    <t>B.79</t>
  </si>
  <si>
    <t>B.82</t>
  </si>
  <si>
    <t>B.83</t>
  </si>
  <si>
    <t>B.84</t>
  </si>
  <si>
    <t>B.89</t>
  </si>
  <si>
    <t>B.92</t>
  </si>
  <si>
    <t>B.101</t>
  </si>
  <si>
    <t>B.108</t>
  </si>
  <si>
    <t>B.116</t>
  </si>
  <si>
    <t>B.143</t>
  </si>
  <si>
    <t>B.146</t>
  </si>
  <si>
    <t>B.168</t>
  </si>
  <si>
    <t>B.171</t>
  </si>
  <si>
    <t>B.172</t>
  </si>
  <si>
    <t>B.175</t>
  </si>
  <si>
    <t>B.195</t>
  </si>
  <si>
    <t>B.196</t>
  </si>
  <si>
    <t>B.197</t>
  </si>
  <si>
    <t>B.199</t>
  </si>
  <si>
    <t>B.202</t>
  </si>
  <si>
    <t>B.219</t>
  </si>
  <si>
    <t>B.223</t>
  </si>
  <si>
    <t>B.224</t>
  </si>
  <si>
    <t>B.227</t>
  </si>
  <si>
    <t>B.243</t>
  </si>
  <si>
    <t>B.244</t>
  </si>
  <si>
    <t>B.248</t>
  </si>
  <si>
    <t>B.252</t>
  </si>
  <si>
    <t>B.255</t>
  </si>
  <si>
    <t>B.273</t>
  </si>
  <si>
    <t>B.280</t>
  </si>
  <si>
    <t>B.291</t>
  </si>
  <si>
    <t>B.297</t>
  </si>
  <si>
    <t>B.322</t>
  </si>
  <si>
    <t>B.330</t>
  </si>
  <si>
    <t>B.334</t>
  </si>
  <si>
    <t>B.355</t>
  </si>
  <si>
    <t>B.364</t>
  </si>
  <si>
    <t>B.366</t>
  </si>
  <si>
    <t>B.371</t>
  </si>
  <si>
    <t>B.373</t>
  </si>
  <si>
    <t>B.379</t>
  </si>
  <si>
    <t>B.391</t>
  </si>
  <si>
    <t>B.392</t>
  </si>
  <si>
    <t>B.394</t>
  </si>
  <si>
    <t>B.399</t>
  </si>
  <si>
    <t>B.411</t>
  </si>
  <si>
    <t>B.421</t>
  </si>
  <si>
    <t>B.422</t>
  </si>
  <si>
    <t>B.431</t>
  </si>
  <si>
    <t>B.444</t>
  </si>
  <si>
    <t>B.448</t>
  </si>
  <si>
    <t>B.450</t>
  </si>
  <si>
    <t>B.474</t>
  </si>
  <si>
    <t>B.475</t>
  </si>
  <si>
    <t>B.481</t>
  </si>
  <si>
    <t>B.483</t>
  </si>
  <si>
    <t>B.485</t>
  </si>
  <si>
    <t>B.489</t>
  </si>
  <si>
    <t>B.495</t>
  </si>
  <si>
    <t>B.499</t>
  </si>
  <si>
    <t>B.517</t>
  </si>
  <si>
    <t>B.522</t>
  </si>
  <si>
    <t>B.549</t>
  </si>
  <si>
    <t>B.550</t>
  </si>
  <si>
    <t>B.644</t>
  </si>
  <si>
    <t>C.21</t>
  </si>
  <si>
    <t>C.26</t>
  </si>
  <si>
    <t>C.30</t>
  </si>
  <si>
    <t>C.36</t>
  </si>
  <si>
    <t>C.37</t>
  </si>
  <si>
    <t>C.62</t>
  </si>
  <si>
    <t>C.74</t>
  </si>
  <si>
    <t>C.81</t>
  </si>
  <si>
    <t>C.85</t>
  </si>
  <si>
    <t>C.86</t>
  </si>
  <si>
    <t xml:space="preserve"> Khoa Ngoại Đề xuất đầu tư dự phòng hư hỏng</t>
  </si>
  <si>
    <t>Khoa sản cần phục vụ chuyên môn</t>
  </si>
  <si>
    <t>Ghi chú</t>
  </si>
  <si>
    <t>Định mức đề xuất</t>
  </si>
  <si>
    <t>Điều chỉnh (tăng/giảm)</t>
  </si>
  <si>
    <t>Giải trình</t>
  </si>
  <si>
    <t>b)</t>
  </si>
  <si>
    <t>A.14</t>
  </si>
  <si>
    <t>Dao mổ</t>
  </si>
  <si>
    <t>A.23</t>
  </si>
  <si>
    <t>Hệ thống khám nội soi</t>
  </si>
  <si>
    <t>TIÊU CHUẨN, ĐỊNH MỨC SỬ DỤNG MÁY MÓC, THIẾT BỊ CHUYÊN DÙNG THUỘC LĨNH VỰC Y TẾ
TÊN ĐƠN VỊ: TRUNG TÂM Y TẾ KBANG</t>
  </si>
  <si>
    <t>Bộ dụng cụ đại phẫu</t>
  </si>
  <si>
    <t>Bộ dụng cụ nội soi lấy dị vật (khí quản, thực quản…)</t>
  </si>
  <si>
    <t>Bộ dụng cụ phẫu thuật chi (chi trên, chi dưới)</t>
  </si>
  <si>
    <t>.- Khoa Ngoại-LCK, HSCC Nội cần bổ sung để phục vụ công tác cấp cứu. Ngoại 3. Pk 7. Nội 2</t>
  </si>
  <si>
    <t>Máy móc, thiết bị chuyên dùng không phải là thiết bị y tế</t>
  </si>
  <si>
    <t>Đã hư hỏng, nhiều lần sửa chữa , đã đề nghị bổ sung định mức . Danh mục kỹ thuật đã được SYT phê duyệt Sản 1</t>
  </si>
  <si>
    <t>Đã hư hỏng, nhiều lần sửa chữa , đã đề nghị bổ sung định mức . Danh mục kỹ thuật đã được SYT phê duyệt Sản 1, Ngoại 1</t>
  </si>
  <si>
    <t>Chưa có , đã đề nghị bổ sung định mức . Danh mục kỹ thuật đã được SYT phê duyệt Sản 2</t>
  </si>
  <si>
    <t>Phụ lục XXXVI</t>
  </si>
  <si>
    <r>
      <t>Khoa Ngoại-LCK cần bổ sung do nhu cầu phục vụ bệnh nhân tăng lên theo định hướng phát triển đến năm 2030.</t>
    </r>
    <r>
      <rPr>
        <sz val="12"/>
        <rFont val="Times New Roman"/>
        <family val="1"/>
      </rPr>
      <t>pk 20.sản 10, Ngoại 6</t>
    </r>
    <r>
      <rPr>
        <sz val="12"/>
        <rFont val="Times New Roman"/>
        <family val="1"/>
        <charset val="163"/>
      </rPr>
      <t>, Nội 10</t>
    </r>
  </si>
  <si>
    <r>
      <t xml:space="preserve">Khoa Ngoại-LCK hiện có 1 hệ thống 35 giường bệnh.Chưa đủ nhu cầu giường bệnh của khoa hiện tại và định hướng phát triển 3 năm tới. </t>
    </r>
    <r>
      <rPr>
        <sz val="12"/>
        <rFont val="Times New Roman"/>
        <family val="1"/>
      </rPr>
      <t>Ngoại 1 pk 1</t>
    </r>
  </si>
  <si>
    <r>
      <t xml:space="preserve">- Khoa Ngoại-LCK hiện tại chưa có.Đề xuất bổ sung để phục vụ chuyên môn. </t>
    </r>
    <r>
      <rPr>
        <sz val="12"/>
        <rFont val="Times New Roman"/>
        <family val="1"/>
      </rPr>
      <t>Ngoại 2, sản 1</t>
    </r>
  </si>
  <si>
    <t>Nhận xét: So với Quyết định 1024/QĐ-UBND ngày 28/10/2019 và 1165/QĐ-UBND ngày 31/12/2019 của UBND tỉnh giữ nguyên định mức 21 danh mục, tăng định mức 3 danh mục, giảm 17 danh mục; Bổ sung 63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</si>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</sst>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
    <numFmt numFmtId="165" formatCode="#,##0;[Red]#,##0"/>
  </numFmts>
  <fonts count="13" x14ac:knownFonts="1">
    <font>
      <sz val="10"/>
      <color rgb="FF000000"/>
      <name val="Calibri"/>
      <scheme val="minor"/>
    </font>
    <font>
      <sz val="10"/>
      <color rgb="FF000000"/>
      <name val="Times New Roman"/>
      <family val="1"/>
    </font>
    <font>
      <b/>
      <sz val="14"/>
      <color theme="1"/>
      <name val="Times New Roman"/>
      <family val="1"/>
    </font>
    <font>
      <sz val="10"/>
      <color rgb="FF000000"/>
      <name val="Calibri"/>
      <family val="2"/>
      <scheme val="minor"/>
    </font>
    <font>
      <b/>
      <sz val="12"/>
      <name val="Times New Roman"/>
      <family val="1"/>
      <charset val="163"/>
    </font>
    <font>
      <sz val="11"/>
      <color theme="1"/>
      <name val="times new roman"/>
      <family val="2"/>
      <charset val="163"/>
    </font>
    <font>
      <sz val="12"/>
      <name val="Times New Roman"/>
      <family val="1"/>
      <charset val="163"/>
    </font>
    <font>
      <b/>
      <sz val="12"/>
      <name val="Times New Roman"/>
      <family val="1"/>
    </font>
    <font>
      <sz val="10"/>
      <name val="Calibri"/>
      <family val="2"/>
      <scheme val="minor"/>
    </font>
    <font>
      <sz val="12"/>
      <name val="Times New Roman"/>
      <family val="1"/>
    </font>
    <font>
      <sz val="12"/>
      <name val="Calibri"/>
      <family val="2"/>
      <scheme val="minor"/>
    </font>
    <font>
      <sz val="10"/>
      <name val="Calibri"/>
      <family val="2"/>
      <scheme val="minor"/>
    </font>
    <font>
      <i/>
      <sz val="14"/>
      <color theme="1"/>
      <name val="Times New Roman"/>
      <family val="1"/>
    </font>
  </fonts>
  <fills count="2">
    <fill>
      <patternFill patternType="none"/>
    </fill>
    <fill>
      <patternFill patternType="gray125"/>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s>
  <cellStyleXfs count="4">
    <xf numFmtId="0" fontId="0" fillId="0" borderId="0"/>
    <xf numFmtId="0" fontId="3" fillId="0" borderId="1"/>
    <xf numFmtId="0" fontId="1" fillId="0" borderId="1"/>
    <xf numFmtId="0" fontId="5" fillId="0" borderId="1"/>
  </cellStyleXfs>
  <cellXfs count="68">
    <xf numFmtId="0" fontId="0" fillId="0" borderId="0" xfId="0"/>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0" fillId="0" borderId="0" xfId="0" applyAlignment="1">
      <alignment wrapText="1"/>
    </xf>
    <xf numFmtId="0" fontId="0" fillId="0" borderId="0" xfId="0" applyAlignment="1">
      <alignment horizontal="left"/>
    </xf>
    <xf numFmtId="0" fontId="4" fillId="0" borderId="13" xfId="0" applyFont="1" applyBorder="1" applyAlignment="1">
      <alignment horizontal="center" vertical="center" wrapText="1"/>
    </xf>
    <xf numFmtId="0" fontId="4" fillId="0" borderId="4" xfId="0" applyFont="1" applyBorder="1" applyAlignment="1">
      <alignment horizontal="left" vertical="center" wrapText="1"/>
    </xf>
    <xf numFmtId="0" fontId="6" fillId="0" borderId="2" xfId="0" applyFont="1" applyBorder="1" applyAlignment="1">
      <alignment horizontal="left" vertical="center" wrapText="1" shrinkToFit="1"/>
    </xf>
    <xf numFmtId="0" fontId="7" fillId="0" borderId="4" xfId="0" applyFont="1" applyBorder="1" applyAlignment="1">
      <alignment horizontal="center" vertical="center" wrapText="1"/>
    </xf>
    <xf numFmtId="0" fontId="7" fillId="0" borderId="4" xfId="0" applyFont="1" applyBorder="1" applyAlignment="1">
      <alignment horizontal="center" vertical="center" wrapText="1" shrinkToFit="1"/>
    </xf>
    <xf numFmtId="0" fontId="8" fillId="0" borderId="0" xfId="0" applyFont="1"/>
    <xf numFmtId="0" fontId="9" fillId="0" borderId="4"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shrinkToFi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left" vertical="center" wrapText="1" shrinkToFit="1"/>
    </xf>
    <xf numFmtId="0" fontId="9" fillId="0" borderId="4" xfId="2" applyFont="1" applyBorder="1" applyAlignment="1">
      <alignment horizontal="left" vertical="center" wrapText="1"/>
    </xf>
    <xf numFmtId="0" fontId="10" fillId="0" borderId="4" xfId="0" applyFont="1" applyBorder="1"/>
    <xf numFmtId="0" fontId="10" fillId="0" borderId="0" xfId="0" applyFont="1"/>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quotePrefix="1" applyFont="1" applyBorder="1" applyAlignment="1">
      <alignment horizontal="left" vertical="center" wrapText="1"/>
    </xf>
    <xf numFmtId="0" fontId="9" fillId="0" borderId="8" xfId="0" applyFont="1" applyBorder="1" applyAlignment="1">
      <alignment horizontal="left" vertical="center" wrapText="1"/>
    </xf>
    <xf numFmtId="0" fontId="9" fillId="0" borderId="14" xfId="0" applyFont="1" applyBorder="1" applyAlignment="1">
      <alignment horizontal="left" vertical="center" wrapText="1"/>
    </xf>
    <xf numFmtId="0" fontId="9" fillId="0" borderId="8" xfId="0" quotePrefix="1" applyFont="1" applyBorder="1" applyAlignment="1">
      <alignment horizontal="left" vertical="center" wrapText="1"/>
    </xf>
    <xf numFmtId="0" fontId="9" fillId="0" borderId="8" xfId="3" applyFont="1" applyBorder="1" applyAlignment="1">
      <alignment horizontal="left" vertical="center" wrapText="1"/>
    </xf>
    <xf numFmtId="0" fontId="9" fillId="0" borderId="8" xfId="2" applyFont="1" applyBorder="1" applyAlignment="1">
      <alignment horizontal="left" vertical="center" wrapText="1"/>
    </xf>
    <xf numFmtId="0" fontId="9" fillId="0" borderId="4" xfId="2" quotePrefix="1" applyFont="1" applyBorder="1" applyAlignment="1">
      <alignment horizontal="left" vertical="center" wrapText="1"/>
    </xf>
    <xf numFmtId="0" fontId="6" fillId="0" borderId="2" xfId="0" applyFont="1" applyBorder="1" applyAlignment="1">
      <alignment horizontal="center" vertical="center"/>
    </xf>
    <xf numFmtId="0" fontId="9" fillId="0" borderId="8" xfId="3"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4" xfId="0" applyNumberFormat="1" applyFont="1" applyBorder="1" applyAlignment="1">
      <alignment horizontal="left" vertical="center" wrapText="1"/>
    </xf>
    <xf numFmtId="3" fontId="6" fillId="0" borderId="2" xfId="0" applyNumberFormat="1" applyFont="1" applyBorder="1" applyAlignment="1">
      <alignment horizontal="center" vertical="center" wrapText="1"/>
    </xf>
    <xf numFmtId="3" fontId="6" fillId="0" borderId="7" xfId="0" applyNumberFormat="1" applyFont="1" applyBorder="1" applyAlignment="1">
      <alignment horizontal="center" vertical="center" wrapText="1"/>
    </xf>
    <xf numFmtId="165" fontId="9" fillId="0" borderId="8" xfId="0" applyNumberFormat="1" applyFont="1" applyBorder="1" applyAlignment="1">
      <alignment horizontal="center" vertical="center" wrapText="1"/>
    </xf>
    <xf numFmtId="165" fontId="9" fillId="0" borderId="4" xfId="0" quotePrefix="1" applyNumberFormat="1" applyFont="1" applyBorder="1" applyAlignment="1">
      <alignment horizontal="left" vertical="center" wrapText="1"/>
    </xf>
    <xf numFmtId="3" fontId="6" fillId="0" borderId="4" xfId="0" applyNumberFormat="1" applyFont="1" applyBorder="1" applyAlignment="1">
      <alignment horizontal="left" vertical="center" wrapText="1"/>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1" applyFont="1" applyBorder="1" applyAlignment="1">
      <alignment horizontal="center" vertical="center" wrapText="1"/>
    </xf>
    <xf numFmtId="3" fontId="7" fillId="0" borderId="4" xfId="1" applyNumberFormat="1" applyFont="1" applyBorder="1" applyAlignment="1">
      <alignment horizontal="center" vertical="center" wrapText="1"/>
    </xf>
    <xf numFmtId="0" fontId="7" fillId="0" borderId="8" xfId="1" applyFont="1" applyBorder="1" applyAlignment="1">
      <alignment horizontal="center" vertical="center" wrapText="1"/>
    </xf>
    <xf numFmtId="0" fontId="11" fillId="0" borderId="0" xfId="0" applyFont="1" applyAlignment="1">
      <alignment horizontal="center"/>
    </xf>
    <xf numFmtId="0" fontId="11" fillId="0" borderId="0" xfId="0" applyFont="1"/>
    <xf numFmtId="0" fontId="4" fillId="0" borderId="11" xfId="0" applyFont="1" applyBorder="1" applyAlignment="1">
      <alignment vertical="center" shrinkToFit="1"/>
    </xf>
    <xf numFmtId="0" fontId="4" fillId="0" borderId="12" xfId="0" applyFont="1" applyBorder="1" applyAlignment="1">
      <alignment vertical="center" shrinkToFit="1"/>
    </xf>
    <xf numFmtId="0" fontId="7" fillId="0" borderId="8" xfId="1" applyFont="1" applyBorder="1" applyAlignment="1">
      <alignment vertical="center" wrapText="1"/>
    </xf>
    <xf numFmtId="0" fontId="7" fillId="0" borderId="5" xfId="1" applyFont="1" applyBorder="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9" fillId="0" borderId="0" xfId="0" applyFont="1" applyAlignment="1">
      <alignment horizontal="left" vertical="center" wrapText="1"/>
    </xf>
    <xf numFmtId="0" fontId="12" fillId="0" borderId="0" xfId="0" applyFont="1" applyAlignment="1">
      <alignment horizontal="center" vertical="center" wrapText="1"/>
    </xf>
  </cellXfs>
  <cellStyles count="4">
    <cellStyle name="Normal" xfId="0" builtinId="0"/>
    <cellStyle name="Normal 13" xfId="2" xr:uid="{00000000-0005-0000-0000-000001000000}"/>
    <cellStyle name="Normal 2" xfId="1" xr:uid="{00000000-0005-0000-0000-000002000000}"/>
    <cellStyle name="Normal 5" xfId="3" xr:uid="{00000000-0005-0000-0000-000003000000}"/>
  </cellStyles>
  <dxfs count="4">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17"/>
  <sheetViews>
    <sheetView tabSelected="1" topLeftCell="A25" workbookViewId="0">
      <selection activeCell="A2" sqref="A2:J2"/>
    </sheetView>
  </sheetViews>
  <sheetFormatPr defaultRowHeight="12.75" x14ac:dyDescent="0.2"/>
  <cols>
    <col min="2" max="2" width="0" hidden="1" customWidth="1"/>
    <col min="3" max="3" width="60.85546875" style="5" customWidth="1"/>
    <col min="5" max="5" width="0" hidden="1" customWidth="1"/>
    <col min="7" max="7" width="15.28515625" customWidth="1"/>
    <col min="8" max="8" width="14" customWidth="1"/>
    <col min="9" max="9" width="37.7109375" style="6" customWidth="1"/>
    <col min="10" max="10" width="8.28515625" customWidth="1"/>
  </cols>
  <sheetData>
    <row r="1" spans="1:10" ht="25.9" customHeight="1" x14ac:dyDescent="0.2">
      <c r="A1" s="64" t="s">
        <v>307</v>
      </c>
      <c r="B1" s="64"/>
      <c r="C1" s="64"/>
      <c r="D1" s="64"/>
      <c r="E1" s="64"/>
      <c r="F1" s="64"/>
      <c r="G1" s="64"/>
      <c r="H1" s="64"/>
      <c r="I1" s="64"/>
      <c r="J1" s="64"/>
    </row>
    <row r="2" spans="1:10" ht="51.6" customHeight="1" x14ac:dyDescent="0.2">
      <c r="A2" s="65" t="s">
        <v>298</v>
      </c>
      <c r="B2" s="64"/>
      <c r="C2" s="64"/>
      <c r="D2" s="64"/>
      <c r="E2" s="64"/>
      <c r="F2" s="64"/>
      <c r="G2" s="64"/>
      <c r="H2" s="64"/>
      <c r="I2" s="64"/>
      <c r="J2" s="64"/>
    </row>
    <row r="3" spans="1:10" ht="18.75" x14ac:dyDescent="0.2">
      <c r="A3" s="67" t="s">
        <v>312</v>
      </c>
      <c r="B3" s="67"/>
      <c r="C3" s="67"/>
      <c r="D3" s="67"/>
      <c r="E3" s="67"/>
      <c r="F3" s="67"/>
      <c r="G3" s="67"/>
      <c r="H3" s="67"/>
      <c r="I3" s="67"/>
      <c r="J3" s="67"/>
    </row>
    <row r="4" spans="1:10" ht="18.75" x14ac:dyDescent="0.2">
      <c r="A4" s="63"/>
      <c r="B4" s="62"/>
      <c r="C4" s="62"/>
      <c r="D4" s="62"/>
      <c r="E4" s="62"/>
      <c r="F4" s="62"/>
      <c r="G4" s="62"/>
      <c r="H4" s="62"/>
      <c r="I4" s="62"/>
      <c r="J4" s="62"/>
    </row>
    <row r="5" spans="1:10" s="12" customFormat="1" ht="72.599999999999994" customHeight="1" x14ac:dyDescent="0.2">
      <c r="A5" s="10" t="s">
        <v>0</v>
      </c>
      <c r="B5" s="10" t="s">
        <v>120</v>
      </c>
      <c r="C5" s="11" t="s">
        <v>1</v>
      </c>
      <c r="D5" s="10" t="s">
        <v>2</v>
      </c>
      <c r="E5" s="10" t="s">
        <v>119</v>
      </c>
      <c r="F5" s="10" t="s">
        <v>290</v>
      </c>
      <c r="G5" s="10" t="s">
        <v>138</v>
      </c>
      <c r="H5" s="10" t="s">
        <v>291</v>
      </c>
      <c r="I5" s="10" t="s">
        <v>292</v>
      </c>
      <c r="J5" s="10" t="s">
        <v>289</v>
      </c>
    </row>
    <row r="6" spans="1:10" s="26" customFormat="1" ht="25.9" customHeight="1" x14ac:dyDescent="0.25">
      <c r="A6" s="1" t="s">
        <v>3</v>
      </c>
      <c r="B6" s="56"/>
      <c r="C6" s="57" t="s">
        <v>117</v>
      </c>
      <c r="D6" s="1"/>
      <c r="E6" s="1"/>
      <c r="F6" s="1"/>
      <c r="G6" s="7"/>
      <c r="H6" s="25"/>
      <c r="I6" s="8"/>
      <c r="J6" s="25"/>
    </row>
    <row r="7" spans="1:10" s="26" customFormat="1" ht="28.9" customHeight="1" x14ac:dyDescent="0.25">
      <c r="A7" s="27">
        <v>1</v>
      </c>
      <c r="B7" s="27" t="s">
        <v>121</v>
      </c>
      <c r="C7" s="9" t="s">
        <v>4</v>
      </c>
      <c r="D7" s="27"/>
      <c r="E7" s="27"/>
      <c r="F7" s="27"/>
      <c r="G7" s="28"/>
      <c r="H7" s="25"/>
      <c r="I7" s="29"/>
      <c r="J7" s="25"/>
    </row>
    <row r="8" spans="1:10" s="26" customFormat="1" ht="117" customHeight="1" x14ac:dyDescent="0.25">
      <c r="A8" s="27" t="s">
        <v>5</v>
      </c>
      <c r="B8" s="27" t="s">
        <v>134</v>
      </c>
      <c r="C8" s="9" t="s">
        <v>6</v>
      </c>
      <c r="D8" s="27" t="s">
        <v>7</v>
      </c>
      <c r="E8" s="27">
        <v>1</v>
      </c>
      <c r="F8" s="27">
        <v>1</v>
      </c>
      <c r="G8" s="28"/>
      <c r="H8" s="13">
        <f>F8-G8</f>
        <v>1</v>
      </c>
      <c r="I8" s="30" t="s">
        <v>175</v>
      </c>
      <c r="J8" s="25"/>
    </row>
    <row r="9" spans="1:10" s="26" customFormat="1" ht="29.45" customHeight="1" x14ac:dyDescent="0.25">
      <c r="A9" s="27" t="s">
        <v>293</v>
      </c>
      <c r="B9" s="27" t="s">
        <v>135</v>
      </c>
      <c r="C9" s="9" t="s">
        <v>9</v>
      </c>
      <c r="D9" s="27" t="s">
        <v>7</v>
      </c>
      <c r="E9" s="27">
        <v>0</v>
      </c>
      <c r="F9" s="27">
        <v>1</v>
      </c>
      <c r="G9" s="31"/>
      <c r="H9" s="13">
        <f t="shared" ref="H9:H74" si="0">F9-G9</f>
        <v>1</v>
      </c>
      <c r="I9" s="29" t="s">
        <v>171</v>
      </c>
      <c r="J9" s="25"/>
    </row>
    <row r="10" spans="1:10" s="26" customFormat="1" ht="108" customHeight="1" x14ac:dyDescent="0.25">
      <c r="A10" s="27">
        <v>2</v>
      </c>
      <c r="B10" s="27" t="s">
        <v>122</v>
      </c>
      <c r="C10" s="9" t="s">
        <v>11</v>
      </c>
      <c r="D10" s="27" t="s">
        <v>10</v>
      </c>
      <c r="E10" s="27">
        <v>1</v>
      </c>
      <c r="F10" s="27">
        <v>1</v>
      </c>
      <c r="G10" s="32"/>
      <c r="H10" s="13">
        <f t="shared" si="0"/>
        <v>1</v>
      </c>
      <c r="I10" s="30" t="s">
        <v>174</v>
      </c>
      <c r="J10" s="25"/>
    </row>
    <row r="11" spans="1:10" s="26" customFormat="1" ht="63" x14ac:dyDescent="0.25">
      <c r="A11" s="27">
        <v>3</v>
      </c>
      <c r="B11" s="27" t="s">
        <v>123</v>
      </c>
      <c r="C11" s="9" t="s">
        <v>12</v>
      </c>
      <c r="D11" s="27" t="s">
        <v>7</v>
      </c>
      <c r="E11" s="27">
        <v>1</v>
      </c>
      <c r="F11" s="27">
        <v>5</v>
      </c>
      <c r="G11" s="31"/>
      <c r="H11" s="13">
        <f t="shared" si="0"/>
        <v>5</v>
      </c>
      <c r="I11" s="24" t="s">
        <v>162</v>
      </c>
      <c r="J11" s="25"/>
    </row>
    <row r="12" spans="1:10" s="26" customFormat="1" ht="105.6" customHeight="1" x14ac:dyDescent="0.25">
      <c r="A12" s="27">
        <v>4</v>
      </c>
      <c r="B12" s="27" t="s">
        <v>124</v>
      </c>
      <c r="C12" s="9" t="s">
        <v>13</v>
      </c>
      <c r="D12" s="27" t="s">
        <v>7</v>
      </c>
      <c r="E12" s="27">
        <v>2</v>
      </c>
      <c r="F12" s="27">
        <v>2</v>
      </c>
      <c r="G12" s="31"/>
      <c r="H12" s="13">
        <f t="shared" si="0"/>
        <v>2</v>
      </c>
      <c r="I12" s="24" t="s">
        <v>139</v>
      </c>
      <c r="J12" s="25"/>
    </row>
    <row r="13" spans="1:10" s="26" customFormat="1" ht="44.45" customHeight="1" x14ac:dyDescent="0.25">
      <c r="A13" s="27">
        <v>5</v>
      </c>
      <c r="B13" s="27" t="s">
        <v>125</v>
      </c>
      <c r="C13" s="9" t="s">
        <v>14</v>
      </c>
      <c r="D13" s="27" t="s">
        <v>7</v>
      </c>
      <c r="E13" s="27">
        <v>2</v>
      </c>
      <c r="F13" s="27">
        <v>5</v>
      </c>
      <c r="G13" s="33"/>
      <c r="H13" s="13">
        <f t="shared" si="0"/>
        <v>5</v>
      </c>
      <c r="I13" s="29" t="s">
        <v>169</v>
      </c>
      <c r="J13" s="25"/>
    </row>
    <row r="14" spans="1:10" s="26" customFormat="1" ht="74.45" customHeight="1" x14ac:dyDescent="0.25">
      <c r="A14" s="27">
        <v>6</v>
      </c>
      <c r="B14" s="27" t="s">
        <v>126</v>
      </c>
      <c r="C14" s="9" t="s">
        <v>15</v>
      </c>
      <c r="D14" s="27" t="s">
        <v>16</v>
      </c>
      <c r="E14" s="27">
        <v>2</v>
      </c>
      <c r="F14" s="27">
        <v>3</v>
      </c>
      <c r="G14" s="31"/>
      <c r="H14" s="13">
        <f t="shared" si="0"/>
        <v>3</v>
      </c>
      <c r="I14" s="17" t="s">
        <v>140</v>
      </c>
      <c r="J14" s="25"/>
    </row>
    <row r="15" spans="1:10" s="26" customFormat="1" ht="43.15" customHeight="1" x14ac:dyDescent="0.25">
      <c r="A15" s="27">
        <v>7</v>
      </c>
      <c r="B15" s="27" t="s">
        <v>127</v>
      </c>
      <c r="C15" s="9" t="s">
        <v>17</v>
      </c>
      <c r="D15" s="27" t="s">
        <v>7</v>
      </c>
      <c r="E15" s="27">
        <v>0</v>
      </c>
      <c r="F15" s="27">
        <v>5</v>
      </c>
      <c r="G15" s="34"/>
      <c r="H15" s="13">
        <f t="shared" si="0"/>
        <v>5</v>
      </c>
      <c r="I15" s="29" t="s">
        <v>141</v>
      </c>
      <c r="J15" s="25"/>
    </row>
    <row r="16" spans="1:10" s="26" customFormat="1" ht="24" customHeight="1" x14ac:dyDescent="0.25">
      <c r="A16" s="27">
        <v>8</v>
      </c>
      <c r="B16" s="14" t="s">
        <v>294</v>
      </c>
      <c r="C16" s="15" t="s">
        <v>295</v>
      </c>
      <c r="D16" s="27"/>
      <c r="E16" s="27"/>
      <c r="F16" s="27"/>
      <c r="G16" s="34"/>
      <c r="H16" s="13"/>
      <c r="I16" s="29"/>
      <c r="J16" s="25"/>
    </row>
    <row r="17" spans="1:10" s="26" customFormat="1" ht="42" customHeight="1" x14ac:dyDescent="0.25">
      <c r="A17" s="27" t="s">
        <v>5</v>
      </c>
      <c r="B17" s="27" t="s">
        <v>136</v>
      </c>
      <c r="C17" s="9" t="s">
        <v>18</v>
      </c>
      <c r="D17" s="27" t="s">
        <v>16</v>
      </c>
      <c r="E17" s="27">
        <v>0</v>
      </c>
      <c r="F17" s="27">
        <v>2</v>
      </c>
      <c r="G17" s="31"/>
      <c r="H17" s="13">
        <f t="shared" si="0"/>
        <v>2</v>
      </c>
      <c r="I17" s="29" t="s">
        <v>142</v>
      </c>
      <c r="J17" s="25"/>
    </row>
    <row r="18" spans="1:10" s="26" customFormat="1" ht="62.45" customHeight="1" x14ac:dyDescent="0.25">
      <c r="A18" s="27">
        <v>9</v>
      </c>
      <c r="B18" s="27" t="s">
        <v>128</v>
      </c>
      <c r="C18" s="9" t="s">
        <v>19</v>
      </c>
      <c r="D18" s="27" t="s">
        <v>7</v>
      </c>
      <c r="E18" s="27">
        <v>0</v>
      </c>
      <c r="F18" s="27">
        <v>3</v>
      </c>
      <c r="G18" s="31"/>
      <c r="H18" s="13">
        <f t="shared" si="0"/>
        <v>3</v>
      </c>
      <c r="I18" s="30" t="s">
        <v>172</v>
      </c>
      <c r="J18" s="25"/>
    </row>
    <row r="19" spans="1:10" s="26" customFormat="1" ht="100.15" customHeight="1" x14ac:dyDescent="0.25">
      <c r="A19" s="27">
        <v>10</v>
      </c>
      <c r="B19" s="27" t="s">
        <v>129</v>
      </c>
      <c r="C19" s="9" t="s">
        <v>20</v>
      </c>
      <c r="D19" s="27" t="s">
        <v>21</v>
      </c>
      <c r="E19" s="27">
        <v>2</v>
      </c>
      <c r="F19" s="27">
        <v>3</v>
      </c>
      <c r="G19" s="31"/>
      <c r="H19" s="13">
        <f t="shared" si="0"/>
        <v>3</v>
      </c>
      <c r="I19" s="30" t="s">
        <v>143</v>
      </c>
      <c r="J19" s="25"/>
    </row>
    <row r="20" spans="1:10" s="26" customFormat="1" ht="58.9" customHeight="1" x14ac:dyDescent="0.25">
      <c r="A20" s="27">
        <v>11</v>
      </c>
      <c r="B20" s="27" t="s">
        <v>130</v>
      </c>
      <c r="C20" s="9" t="s">
        <v>22</v>
      </c>
      <c r="D20" s="27" t="s">
        <v>21</v>
      </c>
      <c r="E20" s="27">
        <v>1</v>
      </c>
      <c r="F20" s="27">
        <v>1</v>
      </c>
      <c r="G20" s="31"/>
      <c r="H20" s="13">
        <f t="shared" si="0"/>
        <v>1</v>
      </c>
      <c r="I20" s="29" t="s">
        <v>144</v>
      </c>
      <c r="J20" s="25"/>
    </row>
    <row r="21" spans="1:10" s="26" customFormat="1" ht="58.9" customHeight="1" x14ac:dyDescent="0.25">
      <c r="A21" s="27">
        <v>12</v>
      </c>
      <c r="B21" s="27" t="s">
        <v>131</v>
      </c>
      <c r="C21" s="9" t="s">
        <v>23</v>
      </c>
      <c r="D21" s="27" t="s">
        <v>16</v>
      </c>
      <c r="E21" s="27">
        <v>3</v>
      </c>
      <c r="F21" s="27">
        <v>2</v>
      </c>
      <c r="G21" s="31"/>
      <c r="H21" s="13">
        <f t="shared" si="0"/>
        <v>2</v>
      </c>
      <c r="I21" s="29" t="s">
        <v>145</v>
      </c>
      <c r="J21" s="25"/>
    </row>
    <row r="22" spans="1:10" s="26" customFormat="1" ht="58.9" customHeight="1" x14ac:dyDescent="0.25">
      <c r="A22" s="27">
        <v>13</v>
      </c>
      <c r="B22" s="27" t="s">
        <v>132</v>
      </c>
      <c r="C22" s="9" t="s">
        <v>24</v>
      </c>
      <c r="D22" s="27" t="s">
        <v>7</v>
      </c>
      <c r="E22" s="27">
        <v>2</v>
      </c>
      <c r="F22" s="27">
        <v>3</v>
      </c>
      <c r="G22" s="34"/>
      <c r="H22" s="13">
        <f t="shared" si="0"/>
        <v>3</v>
      </c>
      <c r="I22" s="29" t="s">
        <v>170</v>
      </c>
      <c r="J22" s="25"/>
    </row>
    <row r="23" spans="1:10" s="26" customFormat="1" ht="30" customHeight="1" x14ac:dyDescent="0.25">
      <c r="A23" s="27">
        <v>14</v>
      </c>
      <c r="B23" s="27" t="s">
        <v>133</v>
      </c>
      <c r="C23" s="9" t="s">
        <v>25</v>
      </c>
      <c r="D23" s="27" t="s">
        <v>7</v>
      </c>
      <c r="E23" s="27">
        <v>1</v>
      </c>
      <c r="F23" s="27">
        <v>1</v>
      </c>
      <c r="G23" s="35"/>
      <c r="H23" s="13">
        <f t="shared" si="0"/>
        <v>1</v>
      </c>
      <c r="I23" s="30" t="s">
        <v>173</v>
      </c>
      <c r="J23" s="25"/>
    </row>
    <row r="24" spans="1:10" s="26" customFormat="1" ht="26.45" customHeight="1" x14ac:dyDescent="0.25">
      <c r="A24" s="27">
        <v>15</v>
      </c>
      <c r="B24" s="14" t="s">
        <v>296</v>
      </c>
      <c r="C24" s="15" t="s">
        <v>297</v>
      </c>
      <c r="D24" s="27"/>
      <c r="E24" s="27"/>
      <c r="F24" s="28"/>
      <c r="G24" s="24"/>
      <c r="H24" s="13"/>
      <c r="I24" s="30"/>
      <c r="J24" s="25"/>
    </row>
    <row r="25" spans="1:10" s="26" customFormat="1" ht="49.15" customHeight="1" x14ac:dyDescent="0.25">
      <c r="A25" s="27" t="s">
        <v>8</v>
      </c>
      <c r="B25" s="27" t="s">
        <v>137</v>
      </c>
      <c r="C25" s="9" t="s">
        <v>26</v>
      </c>
      <c r="D25" s="27" t="s">
        <v>10</v>
      </c>
      <c r="E25" s="27">
        <v>2</v>
      </c>
      <c r="F25" s="28">
        <v>1</v>
      </c>
      <c r="G25" s="36"/>
      <c r="H25" s="13">
        <f t="shared" si="0"/>
        <v>1</v>
      </c>
      <c r="I25" s="24" t="s">
        <v>163</v>
      </c>
      <c r="J25" s="25"/>
    </row>
    <row r="26" spans="1:10" s="26" customFormat="1" ht="25.15" customHeight="1" x14ac:dyDescent="0.25">
      <c r="A26" s="2" t="s">
        <v>27</v>
      </c>
      <c r="B26" s="60"/>
      <c r="C26" s="61" t="s">
        <v>118</v>
      </c>
      <c r="D26" s="2"/>
      <c r="E26" s="2"/>
      <c r="F26" s="2"/>
      <c r="G26" s="7"/>
      <c r="H26" s="13"/>
      <c r="I26" s="8"/>
      <c r="J26" s="25"/>
    </row>
    <row r="27" spans="1:10" s="26" customFormat="1" ht="32.450000000000003" customHeight="1" x14ac:dyDescent="0.25">
      <c r="A27" s="37">
        <v>1</v>
      </c>
      <c r="B27" s="37" t="s">
        <v>199</v>
      </c>
      <c r="C27" s="3" t="s">
        <v>28</v>
      </c>
      <c r="D27" s="27" t="s">
        <v>16</v>
      </c>
      <c r="E27" s="27">
        <v>2</v>
      </c>
      <c r="F27" s="27">
        <v>1</v>
      </c>
      <c r="G27" s="28">
        <v>20</v>
      </c>
      <c r="H27" s="13">
        <f t="shared" si="0"/>
        <v>-19</v>
      </c>
      <c r="I27" s="29" t="s">
        <v>288</v>
      </c>
      <c r="J27" s="25"/>
    </row>
    <row r="28" spans="1:10" s="26" customFormat="1" ht="55.9" customHeight="1" x14ac:dyDescent="0.25">
      <c r="A28" s="37">
        <v>2</v>
      </c>
      <c r="B28" s="37" t="s">
        <v>200</v>
      </c>
      <c r="C28" s="3" t="s">
        <v>29</v>
      </c>
      <c r="D28" s="27" t="s">
        <v>21</v>
      </c>
      <c r="E28" s="27">
        <v>1</v>
      </c>
      <c r="F28" s="27">
        <v>1</v>
      </c>
      <c r="G28" s="38">
        <v>10</v>
      </c>
      <c r="H28" s="13">
        <f t="shared" si="0"/>
        <v>-9</v>
      </c>
      <c r="I28" s="24" t="s">
        <v>304</v>
      </c>
      <c r="J28" s="25"/>
    </row>
    <row r="29" spans="1:10" s="26" customFormat="1" ht="43.9" customHeight="1" x14ac:dyDescent="0.25">
      <c r="A29" s="37">
        <v>3</v>
      </c>
      <c r="B29" s="37" t="s">
        <v>201</v>
      </c>
      <c r="C29" s="16" t="s">
        <v>30</v>
      </c>
      <c r="D29" s="27" t="s">
        <v>21</v>
      </c>
      <c r="E29" s="27">
        <v>0</v>
      </c>
      <c r="F29" s="27">
        <v>1</v>
      </c>
      <c r="G29" s="28"/>
      <c r="H29" s="13">
        <f t="shared" si="0"/>
        <v>1</v>
      </c>
      <c r="I29" s="29" t="s">
        <v>150</v>
      </c>
      <c r="J29" s="25"/>
    </row>
    <row r="30" spans="1:10" s="26" customFormat="1" ht="90.6" customHeight="1" x14ac:dyDescent="0.25">
      <c r="A30" s="37">
        <v>4</v>
      </c>
      <c r="B30" s="37" t="s">
        <v>202</v>
      </c>
      <c r="C30" s="16" t="s">
        <v>299</v>
      </c>
      <c r="D30" s="27" t="s">
        <v>21</v>
      </c>
      <c r="E30" s="27">
        <v>2</v>
      </c>
      <c r="F30" s="27">
        <v>1</v>
      </c>
      <c r="G30" s="28">
        <v>2</v>
      </c>
      <c r="H30" s="13">
        <f t="shared" si="0"/>
        <v>-1</v>
      </c>
      <c r="I30" s="29" t="s">
        <v>146</v>
      </c>
      <c r="J30" s="25"/>
    </row>
    <row r="31" spans="1:10" s="26" customFormat="1" ht="61.15" customHeight="1" x14ac:dyDescent="0.25">
      <c r="A31" s="37">
        <v>5</v>
      </c>
      <c r="B31" s="37" t="s">
        <v>203</v>
      </c>
      <c r="C31" s="3" t="s">
        <v>45</v>
      </c>
      <c r="D31" s="27" t="s">
        <v>21</v>
      </c>
      <c r="E31" s="27">
        <v>7</v>
      </c>
      <c r="F31" s="27">
        <v>12</v>
      </c>
      <c r="G31" s="28"/>
      <c r="H31" s="13">
        <f t="shared" si="0"/>
        <v>12</v>
      </c>
      <c r="I31" s="29" t="s">
        <v>302</v>
      </c>
      <c r="J31" s="25"/>
    </row>
    <row r="32" spans="1:10" s="26" customFormat="1" ht="32.450000000000003" customHeight="1" x14ac:dyDescent="0.25">
      <c r="A32" s="37">
        <v>6</v>
      </c>
      <c r="B32" s="37" t="s">
        <v>204</v>
      </c>
      <c r="C32" s="3" t="s">
        <v>48</v>
      </c>
      <c r="D32" s="27" t="s">
        <v>21</v>
      </c>
      <c r="E32" s="27">
        <v>0</v>
      </c>
      <c r="F32" s="27">
        <v>1</v>
      </c>
      <c r="G32" s="28">
        <v>5</v>
      </c>
      <c r="H32" s="13">
        <f t="shared" si="0"/>
        <v>-4</v>
      </c>
      <c r="I32" s="29" t="s">
        <v>155</v>
      </c>
      <c r="J32" s="25"/>
    </row>
    <row r="33" spans="1:10" s="26" customFormat="1" ht="41.45" customHeight="1" x14ac:dyDescent="0.25">
      <c r="A33" s="37">
        <v>7</v>
      </c>
      <c r="B33" s="37" t="s">
        <v>205</v>
      </c>
      <c r="C33" s="3" t="s">
        <v>31</v>
      </c>
      <c r="D33" s="27" t="s">
        <v>21</v>
      </c>
      <c r="E33" s="27">
        <v>0</v>
      </c>
      <c r="F33" s="27">
        <v>2</v>
      </c>
      <c r="G33" s="28"/>
      <c r="H33" s="13">
        <f t="shared" si="0"/>
        <v>2</v>
      </c>
      <c r="I33" s="30" t="s">
        <v>154</v>
      </c>
      <c r="J33" s="25"/>
    </row>
    <row r="34" spans="1:10" s="26" customFormat="1" ht="41.45" customHeight="1" x14ac:dyDescent="0.25">
      <c r="A34" s="37">
        <v>8</v>
      </c>
      <c r="B34" s="37" t="s">
        <v>206</v>
      </c>
      <c r="C34" s="3" t="s">
        <v>32</v>
      </c>
      <c r="D34" s="39" t="s">
        <v>21</v>
      </c>
      <c r="E34" s="27">
        <v>0</v>
      </c>
      <c r="F34" s="27">
        <v>1</v>
      </c>
      <c r="G34" s="28">
        <v>1</v>
      </c>
      <c r="H34" s="13">
        <f t="shared" si="0"/>
        <v>0</v>
      </c>
      <c r="I34" s="40" t="s">
        <v>156</v>
      </c>
      <c r="J34" s="25"/>
    </row>
    <row r="35" spans="1:10" s="26" customFormat="1" ht="41.45" customHeight="1" x14ac:dyDescent="0.25">
      <c r="A35" s="37">
        <v>9</v>
      </c>
      <c r="B35" s="37" t="s">
        <v>207</v>
      </c>
      <c r="C35" s="3" t="s">
        <v>33</v>
      </c>
      <c r="D35" s="27" t="s">
        <v>21</v>
      </c>
      <c r="E35" s="27">
        <v>0</v>
      </c>
      <c r="F35" s="27">
        <v>1</v>
      </c>
      <c r="G35" s="28">
        <v>1</v>
      </c>
      <c r="H35" s="13">
        <f t="shared" si="0"/>
        <v>0</v>
      </c>
      <c r="I35" s="29" t="s">
        <v>164</v>
      </c>
      <c r="J35" s="25"/>
    </row>
    <row r="36" spans="1:10" s="26" customFormat="1" ht="41.45" customHeight="1" x14ac:dyDescent="0.25">
      <c r="A36" s="37">
        <v>10</v>
      </c>
      <c r="B36" s="37" t="s">
        <v>208</v>
      </c>
      <c r="C36" s="3" t="s">
        <v>34</v>
      </c>
      <c r="D36" s="27" t="s">
        <v>21</v>
      </c>
      <c r="E36" s="27">
        <v>0</v>
      </c>
      <c r="F36" s="27">
        <v>1</v>
      </c>
      <c r="G36" s="28"/>
      <c r="H36" s="13">
        <f t="shared" si="0"/>
        <v>1</v>
      </c>
      <c r="I36" s="29" t="s">
        <v>150</v>
      </c>
      <c r="J36" s="25"/>
    </row>
    <row r="37" spans="1:10" s="26" customFormat="1" ht="55.9" customHeight="1" x14ac:dyDescent="0.25">
      <c r="A37" s="37">
        <v>11</v>
      </c>
      <c r="B37" s="37" t="s">
        <v>209</v>
      </c>
      <c r="C37" s="3" t="s">
        <v>35</v>
      </c>
      <c r="D37" s="27" t="s">
        <v>21</v>
      </c>
      <c r="E37" s="27">
        <v>0</v>
      </c>
      <c r="F37" s="27">
        <v>2</v>
      </c>
      <c r="G37" s="28">
        <v>2</v>
      </c>
      <c r="H37" s="13">
        <f t="shared" si="0"/>
        <v>0</v>
      </c>
      <c r="I37" s="30" t="s">
        <v>192</v>
      </c>
      <c r="J37" s="25"/>
    </row>
    <row r="38" spans="1:10" s="26" customFormat="1" ht="39.6" customHeight="1" x14ac:dyDescent="0.25">
      <c r="A38" s="37">
        <v>12</v>
      </c>
      <c r="B38" s="37" t="s">
        <v>210</v>
      </c>
      <c r="C38" s="3" t="s">
        <v>36</v>
      </c>
      <c r="D38" s="27" t="s">
        <v>21</v>
      </c>
      <c r="E38" s="27">
        <v>0</v>
      </c>
      <c r="F38" s="27">
        <v>1</v>
      </c>
      <c r="G38" s="28"/>
      <c r="H38" s="13">
        <f t="shared" si="0"/>
        <v>1</v>
      </c>
      <c r="I38" s="29" t="s">
        <v>156</v>
      </c>
      <c r="J38" s="25"/>
    </row>
    <row r="39" spans="1:10" s="26" customFormat="1" ht="39.6" customHeight="1" x14ac:dyDescent="0.25">
      <c r="A39" s="37">
        <v>13</v>
      </c>
      <c r="B39" s="37" t="s">
        <v>211</v>
      </c>
      <c r="C39" s="3" t="s">
        <v>37</v>
      </c>
      <c r="D39" s="27" t="s">
        <v>21</v>
      </c>
      <c r="E39" s="27">
        <v>1</v>
      </c>
      <c r="F39" s="27">
        <v>2</v>
      </c>
      <c r="G39" s="28">
        <v>2</v>
      </c>
      <c r="H39" s="13">
        <f t="shared" si="0"/>
        <v>0</v>
      </c>
      <c r="I39" s="29" t="s">
        <v>160</v>
      </c>
      <c r="J39" s="25"/>
    </row>
    <row r="40" spans="1:10" s="26" customFormat="1" ht="39.6" customHeight="1" x14ac:dyDescent="0.25">
      <c r="A40" s="37">
        <v>14</v>
      </c>
      <c r="B40" s="37" t="s">
        <v>212</v>
      </c>
      <c r="C40" s="3" t="s">
        <v>38</v>
      </c>
      <c r="D40" s="27" t="s">
        <v>21</v>
      </c>
      <c r="E40" s="27">
        <v>0</v>
      </c>
      <c r="F40" s="27">
        <v>1</v>
      </c>
      <c r="G40" s="28"/>
      <c r="H40" s="13">
        <f t="shared" si="0"/>
        <v>1</v>
      </c>
      <c r="I40" s="30" t="s">
        <v>157</v>
      </c>
      <c r="J40" s="25"/>
    </row>
    <row r="41" spans="1:10" s="26" customFormat="1" ht="59.45" customHeight="1" x14ac:dyDescent="0.25">
      <c r="A41" s="37">
        <v>15</v>
      </c>
      <c r="B41" s="37" t="s">
        <v>213</v>
      </c>
      <c r="C41" s="3" t="s">
        <v>39</v>
      </c>
      <c r="D41" s="27" t="s">
        <v>21</v>
      </c>
      <c r="E41" s="27">
        <v>1</v>
      </c>
      <c r="F41" s="27">
        <v>2</v>
      </c>
      <c r="G41" s="28">
        <v>5</v>
      </c>
      <c r="H41" s="13">
        <f t="shared" si="0"/>
        <v>-3</v>
      </c>
      <c r="I41" s="29" t="s">
        <v>177</v>
      </c>
      <c r="J41" s="25"/>
    </row>
    <row r="42" spans="1:10" s="26" customFormat="1" ht="45.6" customHeight="1" x14ac:dyDescent="0.25">
      <c r="A42" s="37">
        <v>16</v>
      </c>
      <c r="B42" s="37" t="s">
        <v>214</v>
      </c>
      <c r="C42" s="16" t="s">
        <v>300</v>
      </c>
      <c r="D42" s="27" t="s">
        <v>21</v>
      </c>
      <c r="E42" s="27">
        <v>0</v>
      </c>
      <c r="F42" s="27">
        <v>5</v>
      </c>
      <c r="G42" s="28"/>
      <c r="H42" s="13">
        <f t="shared" si="0"/>
        <v>5</v>
      </c>
      <c r="I42" s="30" t="s">
        <v>154</v>
      </c>
      <c r="J42" s="25"/>
    </row>
    <row r="43" spans="1:10" s="26" customFormat="1" ht="30.6" customHeight="1" x14ac:dyDescent="0.25">
      <c r="A43" s="37">
        <v>17</v>
      </c>
      <c r="B43" s="37" t="s">
        <v>215</v>
      </c>
      <c r="C43" s="3" t="s">
        <v>40</v>
      </c>
      <c r="D43" s="27" t="s">
        <v>21</v>
      </c>
      <c r="E43" s="27">
        <v>0</v>
      </c>
      <c r="F43" s="27">
        <v>1</v>
      </c>
      <c r="G43" s="28">
        <v>1</v>
      </c>
      <c r="H43" s="13">
        <f t="shared" si="0"/>
        <v>0</v>
      </c>
      <c r="I43" s="29" t="s">
        <v>147</v>
      </c>
      <c r="J43" s="25"/>
    </row>
    <row r="44" spans="1:10" s="26" customFormat="1" ht="42" customHeight="1" x14ac:dyDescent="0.25">
      <c r="A44" s="37">
        <v>18</v>
      </c>
      <c r="B44" s="37" t="s">
        <v>216</v>
      </c>
      <c r="C44" s="3" t="s">
        <v>41</v>
      </c>
      <c r="D44" s="27" t="s">
        <v>21</v>
      </c>
      <c r="E44" s="27">
        <v>1</v>
      </c>
      <c r="F44" s="27">
        <v>1</v>
      </c>
      <c r="G44" s="28"/>
      <c r="H44" s="13">
        <f t="shared" si="0"/>
        <v>1</v>
      </c>
      <c r="I44" s="29" t="s">
        <v>160</v>
      </c>
      <c r="J44" s="25"/>
    </row>
    <row r="45" spans="1:10" s="26" customFormat="1" ht="42" customHeight="1" x14ac:dyDescent="0.25">
      <c r="A45" s="37">
        <v>19</v>
      </c>
      <c r="B45" s="37" t="s">
        <v>217</v>
      </c>
      <c r="C45" s="3" t="s">
        <v>42</v>
      </c>
      <c r="D45" s="27" t="s">
        <v>21</v>
      </c>
      <c r="E45" s="27">
        <v>0</v>
      </c>
      <c r="F45" s="27">
        <v>1</v>
      </c>
      <c r="G45" s="28">
        <v>2</v>
      </c>
      <c r="H45" s="13">
        <f t="shared" si="0"/>
        <v>-1</v>
      </c>
      <c r="I45" s="30" t="s">
        <v>153</v>
      </c>
      <c r="J45" s="25"/>
    </row>
    <row r="46" spans="1:10" s="26" customFormat="1" ht="75.599999999999994" customHeight="1" x14ac:dyDescent="0.25">
      <c r="A46" s="37">
        <v>20</v>
      </c>
      <c r="B46" s="37" t="s">
        <v>218</v>
      </c>
      <c r="C46" s="3" t="s">
        <v>43</v>
      </c>
      <c r="D46" s="27" t="s">
        <v>21</v>
      </c>
      <c r="E46" s="27">
        <v>2</v>
      </c>
      <c r="F46" s="27">
        <v>2</v>
      </c>
      <c r="G46" s="21">
        <v>2</v>
      </c>
      <c r="H46" s="13">
        <f t="shared" si="0"/>
        <v>0</v>
      </c>
      <c r="I46" s="24" t="s">
        <v>305</v>
      </c>
      <c r="J46" s="25"/>
    </row>
    <row r="47" spans="1:10" s="26" customFormat="1" ht="43.15" customHeight="1" x14ac:dyDescent="0.25">
      <c r="A47" s="37">
        <v>21</v>
      </c>
      <c r="B47" s="37" t="s">
        <v>219</v>
      </c>
      <c r="C47" s="3" t="s">
        <v>44</v>
      </c>
      <c r="D47" s="27" t="s">
        <v>21</v>
      </c>
      <c r="E47" s="27">
        <v>0</v>
      </c>
      <c r="F47" s="27">
        <v>1</v>
      </c>
      <c r="G47" s="28">
        <v>1</v>
      </c>
      <c r="H47" s="13">
        <f t="shared" si="0"/>
        <v>0</v>
      </c>
      <c r="I47" s="30" t="s">
        <v>151</v>
      </c>
      <c r="J47" s="25"/>
    </row>
    <row r="48" spans="1:10" s="26" customFormat="1" ht="32.450000000000003" customHeight="1" x14ac:dyDescent="0.25">
      <c r="A48" s="37">
        <v>22</v>
      </c>
      <c r="B48" s="37" t="s">
        <v>220</v>
      </c>
      <c r="C48" s="3" t="s">
        <v>49</v>
      </c>
      <c r="D48" s="27" t="s">
        <v>21</v>
      </c>
      <c r="E48" s="27">
        <v>0</v>
      </c>
      <c r="F48" s="27">
        <v>1</v>
      </c>
      <c r="G48" s="21"/>
      <c r="H48" s="13">
        <f t="shared" si="0"/>
        <v>1</v>
      </c>
      <c r="I48" s="29" t="s">
        <v>158</v>
      </c>
      <c r="J48" s="25"/>
    </row>
    <row r="49" spans="1:10" s="26" customFormat="1" ht="78" customHeight="1" x14ac:dyDescent="0.25">
      <c r="A49" s="37">
        <v>23</v>
      </c>
      <c r="B49" s="37" t="s">
        <v>221</v>
      </c>
      <c r="C49" s="3" t="s">
        <v>50</v>
      </c>
      <c r="D49" s="41" t="s">
        <v>21</v>
      </c>
      <c r="E49" s="41">
        <v>0</v>
      </c>
      <c r="F49" s="41">
        <v>4</v>
      </c>
      <c r="G49" s="42">
        <v>2</v>
      </c>
      <c r="H49" s="13">
        <f t="shared" si="0"/>
        <v>2</v>
      </c>
      <c r="I49" s="17" t="s">
        <v>193</v>
      </c>
      <c r="J49" s="25"/>
    </row>
    <row r="50" spans="1:10" s="26" customFormat="1" ht="67.900000000000006" customHeight="1" x14ac:dyDescent="0.25">
      <c r="A50" s="37">
        <v>24</v>
      </c>
      <c r="B50" s="37" t="s">
        <v>222</v>
      </c>
      <c r="C50" s="3" t="s">
        <v>51</v>
      </c>
      <c r="D50" s="27" t="s">
        <v>21</v>
      </c>
      <c r="E50" s="27">
        <v>1</v>
      </c>
      <c r="F50" s="27">
        <v>1</v>
      </c>
      <c r="G50" s="38">
        <v>5</v>
      </c>
      <c r="H50" s="13">
        <f t="shared" si="0"/>
        <v>-4</v>
      </c>
      <c r="I50" s="30" t="s">
        <v>179</v>
      </c>
      <c r="J50" s="25"/>
    </row>
    <row r="51" spans="1:10" s="26" customFormat="1" ht="39.6" customHeight="1" x14ac:dyDescent="0.25">
      <c r="A51" s="37">
        <v>25</v>
      </c>
      <c r="B51" s="37" t="s">
        <v>223</v>
      </c>
      <c r="C51" s="3" t="s">
        <v>52</v>
      </c>
      <c r="D51" s="27" t="s">
        <v>16</v>
      </c>
      <c r="E51" s="27">
        <v>0</v>
      </c>
      <c r="F51" s="27">
        <v>1</v>
      </c>
      <c r="G51" s="21"/>
      <c r="H51" s="13">
        <f t="shared" si="0"/>
        <v>1</v>
      </c>
      <c r="I51" s="29" t="s">
        <v>156</v>
      </c>
      <c r="J51" s="25"/>
    </row>
    <row r="52" spans="1:10" s="26" customFormat="1" ht="27.6" customHeight="1" x14ac:dyDescent="0.25">
      <c r="A52" s="37">
        <v>26</v>
      </c>
      <c r="B52" s="37" t="s">
        <v>224</v>
      </c>
      <c r="C52" s="3" t="s">
        <v>53</v>
      </c>
      <c r="D52" s="27" t="s">
        <v>16</v>
      </c>
      <c r="E52" s="27">
        <v>0</v>
      </c>
      <c r="F52" s="27">
        <v>4</v>
      </c>
      <c r="G52" s="28"/>
      <c r="H52" s="13">
        <f t="shared" si="0"/>
        <v>4</v>
      </c>
      <c r="I52" s="29" t="s">
        <v>194</v>
      </c>
      <c r="J52" s="25"/>
    </row>
    <row r="53" spans="1:10" s="26" customFormat="1" ht="43.15" customHeight="1" x14ac:dyDescent="0.25">
      <c r="A53" s="37">
        <v>27</v>
      </c>
      <c r="B53" s="37" t="s">
        <v>225</v>
      </c>
      <c r="C53" s="3" t="s">
        <v>54</v>
      </c>
      <c r="D53" s="27" t="s">
        <v>16</v>
      </c>
      <c r="E53" s="27">
        <v>0</v>
      </c>
      <c r="F53" s="27">
        <v>2</v>
      </c>
      <c r="G53" s="21">
        <v>2</v>
      </c>
      <c r="H53" s="13">
        <f t="shared" si="0"/>
        <v>0</v>
      </c>
      <c r="I53" s="29" t="s">
        <v>164</v>
      </c>
      <c r="J53" s="25"/>
    </row>
    <row r="54" spans="1:10" s="26" customFormat="1" ht="126" x14ac:dyDescent="0.25">
      <c r="A54" s="37">
        <v>28</v>
      </c>
      <c r="B54" s="37" t="s">
        <v>226</v>
      </c>
      <c r="C54" s="3" t="s">
        <v>55</v>
      </c>
      <c r="D54" s="27" t="s">
        <v>16</v>
      </c>
      <c r="E54" s="27">
        <v>110</v>
      </c>
      <c r="F54" s="27">
        <v>78</v>
      </c>
      <c r="G54" s="43"/>
      <c r="H54" s="13">
        <f t="shared" si="0"/>
        <v>78</v>
      </c>
      <c r="I54" s="44" t="s">
        <v>168</v>
      </c>
      <c r="J54" s="25"/>
    </row>
    <row r="55" spans="1:10" s="26" customFormat="1" ht="73.150000000000006" customHeight="1" x14ac:dyDescent="0.25">
      <c r="A55" s="37">
        <v>29</v>
      </c>
      <c r="B55" s="37" t="s">
        <v>227</v>
      </c>
      <c r="C55" s="3" t="s">
        <v>56</v>
      </c>
      <c r="D55" s="27" t="s">
        <v>16</v>
      </c>
      <c r="E55" s="27">
        <v>5</v>
      </c>
      <c r="F55" s="27">
        <v>46</v>
      </c>
      <c r="G55" s="28"/>
      <c r="H55" s="13">
        <f t="shared" si="0"/>
        <v>46</v>
      </c>
      <c r="I55" s="29" t="s">
        <v>308</v>
      </c>
      <c r="J55" s="25"/>
    </row>
    <row r="56" spans="1:10" s="26" customFormat="1" ht="73.150000000000006" customHeight="1" x14ac:dyDescent="0.25">
      <c r="A56" s="37">
        <v>30</v>
      </c>
      <c r="B56" s="37" t="s">
        <v>228</v>
      </c>
      <c r="C56" s="3" t="s">
        <v>57</v>
      </c>
      <c r="D56" s="27" t="s">
        <v>16</v>
      </c>
      <c r="E56" s="27">
        <v>1</v>
      </c>
      <c r="F56" s="27">
        <v>11</v>
      </c>
      <c r="G56" s="21"/>
      <c r="H56" s="13">
        <f t="shared" si="0"/>
        <v>11</v>
      </c>
      <c r="I56" s="29" t="s">
        <v>191</v>
      </c>
      <c r="J56" s="25"/>
    </row>
    <row r="57" spans="1:10" s="26" customFormat="1" ht="73.150000000000006" customHeight="1" x14ac:dyDescent="0.25">
      <c r="A57" s="37">
        <v>31</v>
      </c>
      <c r="B57" s="37" t="s">
        <v>229</v>
      </c>
      <c r="C57" s="3" t="s">
        <v>86</v>
      </c>
      <c r="D57" s="27" t="s">
        <v>87</v>
      </c>
      <c r="E57" s="27">
        <v>1</v>
      </c>
      <c r="F57" s="27">
        <v>2</v>
      </c>
      <c r="G57" s="38">
        <v>10</v>
      </c>
      <c r="H57" s="13">
        <f t="shared" si="0"/>
        <v>-8</v>
      </c>
      <c r="I57" s="24" t="s">
        <v>306</v>
      </c>
      <c r="J57" s="25"/>
    </row>
    <row r="58" spans="1:10" s="26" customFormat="1" ht="73.150000000000006" customHeight="1" x14ac:dyDescent="0.25">
      <c r="A58" s="37">
        <v>32</v>
      </c>
      <c r="B58" s="37" t="s">
        <v>230</v>
      </c>
      <c r="C58" s="3" t="s">
        <v>58</v>
      </c>
      <c r="D58" s="27" t="s">
        <v>10</v>
      </c>
      <c r="E58" s="27">
        <v>2</v>
      </c>
      <c r="F58" s="27">
        <v>2</v>
      </c>
      <c r="G58" s="28">
        <v>10</v>
      </c>
      <c r="H58" s="13">
        <f t="shared" si="0"/>
        <v>-8</v>
      </c>
      <c r="I58" s="29" t="s">
        <v>309</v>
      </c>
      <c r="J58" s="25"/>
    </row>
    <row r="59" spans="1:10" s="26" customFormat="1" ht="69" customHeight="1" x14ac:dyDescent="0.25">
      <c r="A59" s="37">
        <v>33</v>
      </c>
      <c r="B59" s="37" t="s">
        <v>231</v>
      </c>
      <c r="C59" s="3" t="s">
        <v>59</v>
      </c>
      <c r="D59" s="27" t="s">
        <v>10</v>
      </c>
      <c r="E59" s="27">
        <v>1</v>
      </c>
      <c r="F59" s="27">
        <v>1</v>
      </c>
      <c r="G59" s="28">
        <v>2</v>
      </c>
      <c r="H59" s="13">
        <f t="shared" si="0"/>
        <v>-1</v>
      </c>
      <c r="I59" s="29" t="s">
        <v>188</v>
      </c>
      <c r="J59" s="25"/>
    </row>
    <row r="60" spans="1:10" s="26" customFormat="1" ht="69" customHeight="1" x14ac:dyDescent="0.25">
      <c r="A60" s="37">
        <v>34</v>
      </c>
      <c r="B60" s="37" t="s">
        <v>232</v>
      </c>
      <c r="C60" s="3" t="s">
        <v>60</v>
      </c>
      <c r="D60" s="27" t="s">
        <v>10</v>
      </c>
      <c r="E60" s="27">
        <v>2</v>
      </c>
      <c r="F60" s="27">
        <v>1</v>
      </c>
      <c r="G60" s="28"/>
      <c r="H60" s="13">
        <f t="shared" si="0"/>
        <v>1</v>
      </c>
      <c r="I60" s="29" t="s">
        <v>159</v>
      </c>
      <c r="J60" s="25"/>
    </row>
    <row r="61" spans="1:10" s="26" customFormat="1" ht="69" customHeight="1" x14ac:dyDescent="0.25">
      <c r="A61" s="37">
        <v>35</v>
      </c>
      <c r="B61" s="37" t="s">
        <v>233</v>
      </c>
      <c r="C61" s="3" t="s">
        <v>61</v>
      </c>
      <c r="D61" s="27" t="s">
        <v>10</v>
      </c>
      <c r="E61" s="27">
        <v>0</v>
      </c>
      <c r="F61" s="27">
        <v>1</v>
      </c>
      <c r="G61" s="28"/>
      <c r="H61" s="13">
        <f t="shared" si="0"/>
        <v>1</v>
      </c>
      <c r="I61" s="29" t="s">
        <v>159</v>
      </c>
      <c r="J61" s="25"/>
    </row>
    <row r="62" spans="1:10" s="26" customFormat="1" ht="69" customHeight="1" x14ac:dyDescent="0.25">
      <c r="A62" s="37">
        <v>36</v>
      </c>
      <c r="B62" s="37" t="s">
        <v>234</v>
      </c>
      <c r="C62" s="3" t="s">
        <v>62</v>
      </c>
      <c r="D62" s="27" t="s">
        <v>10</v>
      </c>
      <c r="E62" s="27">
        <v>0</v>
      </c>
      <c r="F62" s="27">
        <v>1</v>
      </c>
      <c r="G62" s="28"/>
      <c r="H62" s="13">
        <f t="shared" si="0"/>
        <v>1</v>
      </c>
      <c r="I62" s="30" t="s">
        <v>154</v>
      </c>
      <c r="J62" s="25"/>
    </row>
    <row r="63" spans="1:10" s="26" customFormat="1" ht="69" customHeight="1" x14ac:dyDescent="0.25">
      <c r="A63" s="37">
        <v>37</v>
      </c>
      <c r="B63" s="37" t="s">
        <v>235</v>
      </c>
      <c r="C63" s="3" t="s">
        <v>63</v>
      </c>
      <c r="D63" s="27" t="s">
        <v>10</v>
      </c>
      <c r="E63" s="27">
        <v>2</v>
      </c>
      <c r="F63" s="27">
        <v>2</v>
      </c>
      <c r="G63" s="28">
        <v>2</v>
      </c>
      <c r="H63" s="13">
        <f t="shared" si="0"/>
        <v>0</v>
      </c>
      <c r="I63" s="29" t="s">
        <v>148</v>
      </c>
      <c r="J63" s="25"/>
    </row>
    <row r="64" spans="1:10" s="26" customFormat="1" ht="69" customHeight="1" x14ac:dyDescent="0.25">
      <c r="A64" s="37">
        <v>38</v>
      </c>
      <c r="B64" s="37" t="s">
        <v>236</v>
      </c>
      <c r="C64" s="3" t="s">
        <v>64</v>
      </c>
      <c r="D64" s="27" t="s">
        <v>10</v>
      </c>
      <c r="E64" s="27">
        <v>0</v>
      </c>
      <c r="F64" s="27">
        <v>4</v>
      </c>
      <c r="G64" s="28"/>
      <c r="H64" s="13">
        <f t="shared" si="0"/>
        <v>4</v>
      </c>
      <c r="I64" s="17" t="s">
        <v>151</v>
      </c>
      <c r="J64" s="25"/>
    </row>
    <row r="65" spans="1:10" s="26" customFormat="1" ht="50.45" customHeight="1" x14ac:dyDescent="0.25">
      <c r="A65" s="37">
        <v>39</v>
      </c>
      <c r="B65" s="37" t="s">
        <v>237</v>
      </c>
      <c r="C65" s="3" t="s">
        <v>65</v>
      </c>
      <c r="D65" s="27" t="s">
        <v>10</v>
      </c>
      <c r="E65" s="27">
        <v>0</v>
      </c>
      <c r="F65" s="27">
        <v>1</v>
      </c>
      <c r="G65" s="28"/>
      <c r="H65" s="13">
        <f t="shared" si="0"/>
        <v>1</v>
      </c>
      <c r="I65" s="30" t="s">
        <v>154</v>
      </c>
      <c r="J65" s="25"/>
    </row>
    <row r="66" spans="1:10" s="26" customFormat="1" ht="60.75" customHeight="1" x14ac:dyDescent="0.25">
      <c r="A66" s="37">
        <v>40</v>
      </c>
      <c r="B66" s="37" t="s">
        <v>238</v>
      </c>
      <c r="C66" s="3" t="s">
        <v>66</v>
      </c>
      <c r="D66" s="27" t="s">
        <v>10</v>
      </c>
      <c r="E66" s="27">
        <v>0</v>
      </c>
      <c r="F66" s="27">
        <v>1</v>
      </c>
      <c r="G66" s="28"/>
      <c r="H66" s="13">
        <f t="shared" si="0"/>
        <v>1</v>
      </c>
      <c r="I66" s="29" t="s">
        <v>176</v>
      </c>
      <c r="J66" s="25"/>
    </row>
    <row r="67" spans="1:10" s="26" customFormat="1" ht="50.45" customHeight="1" x14ac:dyDescent="0.25">
      <c r="A67" s="37">
        <v>41</v>
      </c>
      <c r="B67" s="37" t="s">
        <v>239</v>
      </c>
      <c r="C67" s="3" t="s">
        <v>46</v>
      </c>
      <c r="D67" s="27" t="s">
        <v>47</v>
      </c>
      <c r="E67" s="27">
        <v>0</v>
      </c>
      <c r="F67" s="27">
        <v>3</v>
      </c>
      <c r="G67" s="28"/>
      <c r="H67" s="13">
        <f t="shared" si="0"/>
        <v>3</v>
      </c>
      <c r="I67" s="17" t="s">
        <v>151</v>
      </c>
      <c r="J67" s="25"/>
    </row>
    <row r="68" spans="1:10" s="26" customFormat="1" ht="50.45" customHeight="1" x14ac:dyDescent="0.25">
      <c r="A68" s="37">
        <v>42</v>
      </c>
      <c r="B68" s="37" t="s">
        <v>240</v>
      </c>
      <c r="C68" s="3" t="s">
        <v>67</v>
      </c>
      <c r="D68" s="27" t="s">
        <v>16</v>
      </c>
      <c r="E68" s="27">
        <v>0</v>
      </c>
      <c r="F68" s="27">
        <v>1</v>
      </c>
      <c r="G68" s="28"/>
      <c r="H68" s="13">
        <f t="shared" si="0"/>
        <v>1</v>
      </c>
      <c r="I68" s="29" t="s">
        <v>151</v>
      </c>
      <c r="J68" s="25"/>
    </row>
    <row r="69" spans="1:10" s="26" customFormat="1" ht="50.45" customHeight="1" x14ac:dyDescent="0.25">
      <c r="A69" s="37">
        <v>43</v>
      </c>
      <c r="B69" s="37" t="s">
        <v>241</v>
      </c>
      <c r="C69" s="3" t="s">
        <v>68</v>
      </c>
      <c r="D69" s="27" t="s">
        <v>7</v>
      </c>
      <c r="E69" s="27">
        <v>0</v>
      </c>
      <c r="F69" s="27">
        <v>1</v>
      </c>
      <c r="G69" s="28"/>
      <c r="H69" s="13">
        <f t="shared" si="0"/>
        <v>1</v>
      </c>
      <c r="I69" s="29" t="s">
        <v>151</v>
      </c>
      <c r="J69" s="25"/>
    </row>
    <row r="70" spans="1:10" s="26" customFormat="1" ht="50.45" customHeight="1" x14ac:dyDescent="0.25">
      <c r="A70" s="37">
        <v>44</v>
      </c>
      <c r="B70" s="37" t="s">
        <v>242</v>
      </c>
      <c r="C70" s="3" t="s">
        <v>69</v>
      </c>
      <c r="D70" s="27" t="s">
        <v>7</v>
      </c>
      <c r="E70" s="27">
        <v>0</v>
      </c>
      <c r="F70" s="27">
        <v>1</v>
      </c>
      <c r="G70" s="28"/>
      <c r="H70" s="13">
        <f t="shared" si="0"/>
        <v>1</v>
      </c>
      <c r="I70" s="29" t="s">
        <v>151</v>
      </c>
      <c r="J70" s="25"/>
    </row>
    <row r="71" spans="1:10" s="26" customFormat="1" ht="50.45" customHeight="1" x14ac:dyDescent="0.25">
      <c r="A71" s="37">
        <v>45</v>
      </c>
      <c r="B71" s="37" t="s">
        <v>243</v>
      </c>
      <c r="C71" s="16" t="s">
        <v>70</v>
      </c>
      <c r="D71" s="27" t="s">
        <v>7</v>
      </c>
      <c r="E71" s="27">
        <v>0</v>
      </c>
      <c r="F71" s="27">
        <v>1</v>
      </c>
      <c r="G71" s="28"/>
      <c r="H71" s="13">
        <f t="shared" si="0"/>
        <v>1</v>
      </c>
      <c r="I71" s="29" t="s">
        <v>159</v>
      </c>
      <c r="J71" s="25"/>
    </row>
    <row r="72" spans="1:10" s="26" customFormat="1" ht="105.6" customHeight="1" x14ac:dyDescent="0.25">
      <c r="A72" s="37">
        <v>46</v>
      </c>
      <c r="B72" s="37" t="s">
        <v>244</v>
      </c>
      <c r="C72" s="3" t="s">
        <v>71</v>
      </c>
      <c r="D72" s="27" t="s">
        <v>7</v>
      </c>
      <c r="E72" s="27">
        <v>1</v>
      </c>
      <c r="F72" s="27">
        <v>1</v>
      </c>
      <c r="G72" s="28">
        <v>2</v>
      </c>
      <c r="H72" s="13">
        <f t="shared" si="0"/>
        <v>-1</v>
      </c>
      <c r="I72" s="29" t="s">
        <v>196</v>
      </c>
      <c r="J72" s="25"/>
    </row>
    <row r="73" spans="1:10" s="26" customFormat="1" ht="106.15" customHeight="1" x14ac:dyDescent="0.25">
      <c r="A73" s="37">
        <v>47</v>
      </c>
      <c r="B73" s="37" t="s">
        <v>245</v>
      </c>
      <c r="C73" s="3" t="s">
        <v>72</v>
      </c>
      <c r="D73" s="41" t="s">
        <v>7</v>
      </c>
      <c r="E73" s="41">
        <v>0</v>
      </c>
      <c r="F73" s="41">
        <v>1</v>
      </c>
      <c r="G73" s="42">
        <v>2</v>
      </c>
      <c r="H73" s="13">
        <f t="shared" si="0"/>
        <v>-1</v>
      </c>
      <c r="I73" s="45" t="s">
        <v>187</v>
      </c>
      <c r="J73" s="25"/>
    </row>
    <row r="74" spans="1:10" s="26" customFormat="1" ht="104.25" customHeight="1" x14ac:dyDescent="0.25">
      <c r="A74" s="37">
        <v>48</v>
      </c>
      <c r="B74" s="37" t="s">
        <v>246</v>
      </c>
      <c r="C74" s="3" t="s">
        <v>73</v>
      </c>
      <c r="D74" s="27" t="s">
        <v>7</v>
      </c>
      <c r="E74" s="27">
        <v>1</v>
      </c>
      <c r="F74" s="27">
        <v>2</v>
      </c>
      <c r="G74" s="28">
        <v>2</v>
      </c>
      <c r="H74" s="13">
        <f t="shared" si="0"/>
        <v>0</v>
      </c>
      <c r="I74" s="29" t="s">
        <v>195</v>
      </c>
      <c r="J74" s="25"/>
    </row>
    <row r="75" spans="1:10" s="26" customFormat="1" ht="63" customHeight="1" x14ac:dyDescent="0.25">
      <c r="A75" s="37">
        <v>49</v>
      </c>
      <c r="B75" s="37" t="s">
        <v>247</v>
      </c>
      <c r="C75" s="3" t="s">
        <v>74</v>
      </c>
      <c r="D75" s="39" t="s">
        <v>7</v>
      </c>
      <c r="E75" s="41">
        <v>0</v>
      </c>
      <c r="F75" s="27">
        <v>1</v>
      </c>
      <c r="G75" s="28">
        <v>2</v>
      </c>
      <c r="H75" s="13">
        <f t="shared" ref="H75:H115" si="1">F75-G75</f>
        <v>-1</v>
      </c>
      <c r="I75" s="40" t="s">
        <v>176</v>
      </c>
      <c r="J75" s="25"/>
    </row>
    <row r="76" spans="1:10" s="26" customFormat="1" ht="46.9" customHeight="1" x14ac:dyDescent="0.25">
      <c r="A76" s="37">
        <v>50</v>
      </c>
      <c r="B76" s="37" t="s">
        <v>248</v>
      </c>
      <c r="C76" s="3" t="s">
        <v>75</v>
      </c>
      <c r="D76" s="27" t="s">
        <v>7</v>
      </c>
      <c r="E76" s="27">
        <v>0</v>
      </c>
      <c r="F76" s="27">
        <v>1</v>
      </c>
      <c r="G76" s="28">
        <v>1</v>
      </c>
      <c r="H76" s="13">
        <f t="shared" si="1"/>
        <v>0</v>
      </c>
      <c r="I76" s="29" t="s">
        <v>159</v>
      </c>
      <c r="J76" s="25"/>
    </row>
    <row r="77" spans="1:10" s="26" customFormat="1" ht="46.9" customHeight="1" x14ac:dyDescent="0.25">
      <c r="A77" s="37">
        <v>51</v>
      </c>
      <c r="B77" s="37" t="s">
        <v>249</v>
      </c>
      <c r="C77" s="3" t="s">
        <v>76</v>
      </c>
      <c r="D77" s="27" t="s">
        <v>7</v>
      </c>
      <c r="E77" s="27">
        <v>0</v>
      </c>
      <c r="F77" s="27">
        <v>1</v>
      </c>
      <c r="G77" s="28"/>
      <c r="H77" s="13">
        <f t="shared" si="1"/>
        <v>1</v>
      </c>
      <c r="I77" s="29" t="s">
        <v>159</v>
      </c>
      <c r="J77" s="25"/>
    </row>
    <row r="78" spans="1:10" s="26" customFormat="1" ht="46.9" customHeight="1" x14ac:dyDescent="0.25">
      <c r="A78" s="37">
        <v>52</v>
      </c>
      <c r="B78" s="37" t="s">
        <v>250</v>
      </c>
      <c r="C78" s="3" t="s">
        <v>77</v>
      </c>
      <c r="D78" s="27" t="s">
        <v>7</v>
      </c>
      <c r="E78" s="27">
        <v>0</v>
      </c>
      <c r="F78" s="27">
        <v>2</v>
      </c>
      <c r="G78" s="28">
        <v>5</v>
      </c>
      <c r="H78" s="13">
        <f t="shared" si="1"/>
        <v>-3</v>
      </c>
      <c r="I78" s="29" t="s">
        <v>164</v>
      </c>
      <c r="J78" s="25"/>
    </row>
    <row r="79" spans="1:10" s="26" customFormat="1" ht="46.9" customHeight="1" x14ac:dyDescent="0.25">
      <c r="A79" s="37">
        <v>53</v>
      </c>
      <c r="B79" s="37" t="s">
        <v>251</v>
      </c>
      <c r="C79" s="3" t="s">
        <v>78</v>
      </c>
      <c r="D79" s="27" t="s">
        <v>7</v>
      </c>
      <c r="E79" s="27">
        <v>0</v>
      </c>
      <c r="F79" s="27">
        <v>2</v>
      </c>
      <c r="G79" s="28"/>
      <c r="H79" s="13">
        <f t="shared" si="1"/>
        <v>2</v>
      </c>
      <c r="I79" s="29" t="s">
        <v>164</v>
      </c>
      <c r="J79" s="25"/>
    </row>
    <row r="80" spans="1:10" s="26" customFormat="1" ht="65.45" customHeight="1" x14ac:dyDescent="0.25">
      <c r="A80" s="37">
        <v>54</v>
      </c>
      <c r="B80" s="37" t="s">
        <v>252</v>
      </c>
      <c r="C80" s="3" t="s">
        <v>79</v>
      </c>
      <c r="D80" s="27" t="s">
        <v>7</v>
      </c>
      <c r="E80" s="27">
        <v>1</v>
      </c>
      <c r="F80" s="27">
        <v>1</v>
      </c>
      <c r="G80" s="28">
        <v>1</v>
      </c>
      <c r="H80" s="13">
        <f t="shared" si="1"/>
        <v>0</v>
      </c>
      <c r="I80" s="29" t="s">
        <v>186</v>
      </c>
      <c r="J80" s="25"/>
    </row>
    <row r="81" spans="1:10" s="26" customFormat="1" ht="42.6" customHeight="1" x14ac:dyDescent="0.25">
      <c r="A81" s="37">
        <v>55</v>
      </c>
      <c r="B81" s="37" t="s">
        <v>253</v>
      </c>
      <c r="C81" s="3" t="s">
        <v>80</v>
      </c>
      <c r="D81" s="27" t="s">
        <v>7</v>
      </c>
      <c r="E81" s="27">
        <v>0</v>
      </c>
      <c r="F81" s="27">
        <v>1</v>
      </c>
      <c r="G81" s="28"/>
      <c r="H81" s="13">
        <f t="shared" si="1"/>
        <v>1</v>
      </c>
      <c r="I81" s="29" t="s">
        <v>159</v>
      </c>
      <c r="J81" s="25"/>
    </row>
    <row r="82" spans="1:10" s="26" customFormat="1" ht="42.6" customHeight="1" x14ac:dyDescent="0.25">
      <c r="A82" s="37">
        <v>56</v>
      </c>
      <c r="B82" s="37" t="s">
        <v>254</v>
      </c>
      <c r="C82" s="16" t="s">
        <v>81</v>
      </c>
      <c r="D82" s="27" t="s">
        <v>7</v>
      </c>
      <c r="E82" s="27">
        <v>0</v>
      </c>
      <c r="F82" s="27">
        <v>2</v>
      </c>
      <c r="G82" s="28"/>
      <c r="H82" s="13">
        <f t="shared" si="1"/>
        <v>2</v>
      </c>
      <c r="I82" s="29" t="s">
        <v>159</v>
      </c>
      <c r="J82" s="25"/>
    </row>
    <row r="83" spans="1:10" s="26" customFormat="1" ht="42.6" customHeight="1" x14ac:dyDescent="0.25">
      <c r="A83" s="37">
        <v>57</v>
      </c>
      <c r="B83" s="37" t="s">
        <v>255</v>
      </c>
      <c r="C83" s="3" t="s">
        <v>82</v>
      </c>
      <c r="D83" s="27" t="s">
        <v>7</v>
      </c>
      <c r="E83" s="27">
        <v>0</v>
      </c>
      <c r="F83" s="27">
        <v>1</v>
      </c>
      <c r="G83" s="28"/>
      <c r="H83" s="13">
        <f t="shared" si="1"/>
        <v>1</v>
      </c>
      <c r="I83" s="29" t="s">
        <v>159</v>
      </c>
      <c r="J83" s="25"/>
    </row>
    <row r="84" spans="1:10" s="26" customFormat="1" ht="42.6" customHeight="1" x14ac:dyDescent="0.25">
      <c r="A84" s="37">
        <v>58</v>
      </c>
      <c r="B84" s="37" t="s">
        <v>256</v>
      </c>
      <c r="C84" s="3" t="s">
        <v>83</v>
      </c>
      <c r="D84" s="27" t="s">
        <v>7</v>
      </c>
      <c r="E84" s="27">
        <v>1</v>
      </c>
      <c r="F84" s="27">
        <v>3</v>
      </c>
      <c r="G84" s="28">
        <v>5</v>
      </c>
      <c r="H84" s="13">
        <f t="shared" si="1"/>
        <v>-2</v>
      </c>
      <c r="I84" s="29" t="s">
        <v>181</v>
      </c>
      <c r="J84" s="25"/>
    </row>
    <row r="85" spans="1:10" s="26" customFormat="1" ht="80.45" customHeight="1" x14ac:dyDescent="0.25">
      <c r="A85" s="37">
        <v>59</v>
      </c>
      <c r="B85" s="37" t="s">
        <v>257</v>
      </c>
      <c r="C85" s="3" t="s">
        <v>84</v>
      </c>
      <c r="D85" s="27" t="s">
        <v>7</v>
      </c>
      <c r="E85" s="27">
        <v>1</v>
      </c>
      <c r="F85" s="27">
        <v>2</v>
      </c>
      <c r="G85" s="28"/>
      <c r="H85" s="13">
        <f t="shared" si="1"/>
        <v>2</v>
      </c>
      <c r="I85" s="29" t="s">
        <v>149</v>
      </c>
      <c r="J85" s="25"/>
    </row>
    <row r="86" spans="1:10" s="26" customFormat="1" ht="42.6" customHeight="1" x14ac:dyDescent="0.25">
      <c r="A86" s="37">
        <v>60</v>
      </c>
      <c r="B86" s="37" t="s">
        <v>258</v>
      </c>
      <c r="C86" s="3" t="s">
        <v>85</v>
      </c>
      <c r="D86" s="27" t="s">
        <v>7</v>
      </c>
      <c r="E86" s="27">
        <v>0</v>
      </c>
      <c r="F86" s="27">
        <v>3</v>
      </c>
      <c r="G86" s="28"/>
      <c r="H86" s="13">
        <f t="shared" si="1"/>
        <v>3</v>
      </c>
      <c r="I86" s="29" t="s">
        <v>159</v>
      </c>
      <c r="J86" s="25"/>
    </row>
    <row r="87" spans="1:10" s="26" customFormat="1" ht="42.6" customHeight="1" x14ac:dyDescent="0.25">
      <c r="A87" s="37">
        <v>61</v>
      </c>
      <c r="B87" s="37" t="s">
        <v>259</v>
      </c>
      <c r="C87" s="3" t="s">
        <v>88</v>
      </c>
      <c r="D87" s="27" t="s">
        <v>7</v>
      </c>
      <c r="E87" s="27">
        <v>0</v>
      </c>
      <c r="F87" s="27">
        <v>2</v>
      </c>
      <c r="G87" s="28"/>
      <c r="H87" s="13">
        <f t="shared" si="1"/>
        <v>2</v>
      </c>
      <c r="I87" s="29" t="s">
        <v>159</v>
      </c>
      <c r="J87" s="25"/>
    </row>
    <row r="88" spans="1:10" s="26" customFormat="1" ht="39.6" customHeight="1" x14ac:dyDescent="0.25">
      <c r="A88" s="37">
        <v>62</v>
      </c>
      <c r="B88" s="37" t="s">
        <v>260</v>
      </c>
      <c r="C88" s="3" t="s">
        <v>89</v>
      </c>
      <c r="D88" s="39" t="s">
        <v>7</v>
      </c>
      <c r="E88" s="27">
        <v>0</v>
      </c>
      <c r="F88" s="27">
        <v>1</v>
      </c>
      <c r="G88" s="28">
        <v>1</v>
      </c>
      <c r="H88" s="13">
        <f t="shared" si="1"/>
        <v>0</v>
      </c>
      <c r="I88" s="40" t="s">
        <v>147</v>
      </c>
      <c r="J88" s="25"/>
    </row>
    <row r="89" spans="1:10" s="26" customFormat="1" ht="109.15" customHeight="1" x14ac:dyDescent="0.25">
      <c r="A89" s="37">
        <v>63</v>
      </c>
      <c r="B89" s="37" t="s">
        <v>261</v>
      </c>
      <c r="C89" s="3" t="s">
        <v>90</v>
      </c>
      <c r="D89" s="39" t="s">
        <v>7</v>
      </c>
      <c r="E89" s="27">
        <v>1</v>
      </c>
      <c r="F89" s="27">
        <v>4</v>
      </c>
      <c r="G89" s="28"/>
      <c r="H89" s="13">
        <f t="shared" si="1"/>
        <v>4</v>
      </c>
      <c r="I89" s="40" t="s">
        <v>180</v>
      </c>
      <c r="J89" s="25"/>
    </row>
    <row r="90" spans="1:10" s="26" customFormat="1" ht="93" customHeight="1" x14ac:dyDescent="0.25">
      <c r="A90" s="37">
        <v>64</v>
      </c>
      <c r="B90" s="37" t="s">
        <v>262</v>
      </c>
      <c r="C90" s="3" t="s">
        <v>91</v>
      </c>
      <c r="D90" s="27" t="s">
        <v>7</v>
      </c>
      <c r="E90" s="27">
        <v>0</v>
      </c>
      <c r="F90" s="27">
        <v>1</v>
      </c>
      <c r="G90" s="28">
        <v>2</v>
      </c>
      <c r="H90" s="13">
        <f t="shared" si="1"/>
        <v>-1</v>
      </c>
      <c r="I90" s="30" t="s">
        <v>184</v>
      </c>
      <c r="J90" s="25"/>
    </row>
    <row r="91" spans="1:10" s="26" customFormat="1" ht="58.9" customHeight="1" x14ac:dyDescent="0.25">
      <c r="A91" s="37">
        <v>65</v>
      </c>
      <c r="B91" s="37" t="s">
        <v>263</v>
      </c>
      <c r="C91" s="3" t="s">
        <v>92</v>
      </c>
      <c r="D91" s="27" t="s">
        <v>7</v>
      </c>
      <c r="E91" s="27">
        <v>0</v>
      </c>
      <c r="F91" s="27">
        <v>3</v>
      </c>
      <c r="G91" s="28"/>
      <c r="H91" s="13">
        <f t="shared" si="1"/>
        <v>3</v>
      </c>
      <c r="I91" s="29" t="s">
        <v>197</v>
      </c>
      <c r="J91" s="25"/>
    </row>
    <row r="92" spans="1:10" s="26" customFormat="1" ht="58.9" customHeight="1" x14ac:dyDescent="0.25">
      <c r="A92" s="37">
        <v>66</v>
      </c>
      <c r="B92" s="37" t="s">
        <v>264</v>
      </c>
      <c r="C92" s="3" t="s">
        <v>93</v>
      </c>
      <c r="D92" s="27" t="s">
        <v>7</v>
      </c>
      <c r="E92" s="27">
        <v>1</v>
      </c>
      <c r="F92" s="27">
        <v>1</v>
      </c>
      <c r="G92" s="28"/>
      <c r="H92" s="13">
        <f t="shared" si="1"/>
        <v>1</v>
      </c>
      <c r="I92" s="24" t="s">
        <v>166</v>
      </c>
      <c r="J92" s="25"/>
    </row>
    <row r="93" spans="1:10" s="26" customFormat="1" ht="58.9" customHeight="1" x14ac:dyDescent="0.25">
      <c r="A93" s="37">
        <v>67</v>
      </c>
      <c r="B93" s="37" t="s">
        <v>265</v>
      </c>
      <c r="C93" s="3" t="s">
        <v>94</v>
      </c>
      <c r="D93" s="27" t="s">
        <v>7</v>
      </c>
      <c r="E93" s="27">
        <v>0</v>
      </c>
      <c r="F93" s="27">
        <v>2</v>
      </c>
      <c r="G93" s="28"/>
      <c r="H93" s="13">
        <f t="shared" si="1"/>
        <v>2</v>
      </c>
      <c r="I93" s="29" t="s">
        <v>159</v>
      </c>
      <c r="J93" s="25"/>
    </row>
    <row r="94" spans="1:10" s="26" customFormat="1" ht="58.9" customHeight="1" x14ac:dyDescent="0.25">
      <c r="A94" s="37">
        <v>68</v>
      </c>
      <c r="B94" s="37" t="s">
        <v>266</v>
      </c>
      <c r="C94" s="3" t="s">
        <v>95</v>
      </c>
      <c r="D94" s="27" t="s">
        <v>7</v>
      </c>
      <c r="E94" s="27">
        <v>0</v>
      </c>
      <c r="F94" s="27">
        <v>8</v>
      </c>
      <c r="G94" s="28"/>
      <c r="H94" s="13">
        <f t="shared" si="1"/>
        <v>8</v>
      </c>
      <c r="I94" s="17" t="s">
        <v>198</v>
      </c>
      <c r="J94" s="25"/>
    </row>
    <row r="95" spans="1:10" s="26" customFormat="1" ht="58.9" customHeight="1" x14ac:dyDescent="0.25">
      <c r="A95" s="37">
        <v>69</v>
      </c>
      <c r="B95" s="37" t="s">
        <v>267</v>
      </c>
      <c r="C95" s="3" t="s">
        <v>96</v>
      </c>
      <c r="D95" s="27" t="s">
        <v>7</v>
      </c>
      <c r="E95" s="27">
        <v>2</v>
      </c>
      <c r="F95" s="27">
        <v>3</v>
      </c>
      <c r="G95" s="28">
        <v>2</v>
      </c>
      <c r="H95" s="13">
        <f t="shared" si="1"/>
        <v>1</v>
      </c>
      <c r="I95" s="29" t="s">
        <v>165</v>
      </c>
      <c r="J95" s="25"/>
    </row>
    <row r="96" spans="1:10" s="26" customFormat="1" ht="58.9" customHeight="1" x14ac:dyDescent="0.25">
      <c r="A96" s="37">
        <v>70</v>
      </c>
      <c r="B96" s="37" t="s">
        <v>268</v>
      </c>
      <c r="C96" s="3" t="s">
        <v>97</v>
      </c>
      <c r="D96" s="27" t="s">
        <v>7</v>
      </c>
      <c r="E96" s="27">
        <v>0</v>
      </c>
      <c r="F96" s="27">
        <v>8</v>
      </c>
      <c r="G96" s="28"/>
      <c r="H96" s="13">
        <f t="shared" si="1"/>
        <v>8</v>
      </c>
      <c r="I96" s="29" t="s">
        <v>167</v>
      </c>
      <c r="J96" s="25"/>
    </row>
    <row r="97" spans="1:10" s="26" customFormat="1" ht="61.15" customHeight="1" x14ac:dyDescent="0.25">
      <c r="A97" s="37">
        <v>71</v>
      </c>
      <c r="B97" s="37" t="s">
        <v>269</v>
      </c>
      <c r="C97" s="3" t="s">
        <v>98</v>
      </c>
      <c r="D97" s="27" t="s">
        <v>7</v>
      </c>
      <c r="E97" s="27">
        <v>4</v>
      </c>
      <c r="F97" s="27">
        <v>9</v>
      </c>
      <c r="G97" s="28"/>
      <c r="H97" s="13">
        <f t="shared" si="1"/>
        <v>9</v>
      </c>
      <c r="I97" s="29" t="s">
        <v>178</v>
      </c>
      <c r="J97" s="25"/>
    </row>
    <row r="98" spans="1:10" s="26" customFormat="1" ht="36.6" customHeight="1" x14ac:dyDescent="0.25">
      <c r="A98" s="37">
        <v>72</v>
      </c>
      <c r="B98" s="37" t="s">
        <v>270</v>
      </c>
      <c r="C98" s="3" t="s">
        <v>99</v>
      </c>
      <c r="D98" s="27" t="s">
        <v>7</v>
      </c>
      <c r="E98" s="27">
        <v>0</v>
      </c>
      <c r="F98" s="27">
        <v>2</v>
      </c>
      <c r="G98" s="28">
        <v>2</v>
      </c>
      <c r="H98" s="13">
        <f t="shared" si="1"/>
        <v>0</v>
      </c>
      <c r="I98" s="29" t="s">
        <v>152</v>
      </c>
      <c r="J98" s="25"/>
    </row>
    <row r="99" spans="1:10" s="26" customFormat="1" ht="57" customHeight="1" x14ac:dyDescent="0.25">
      <c r="A99" s="37">
        <v>73</v>
      </c>
      <c r="B99" s="37" t="s">
        <v>271</v>
      </c>
      <c r="C99" s="16" t="s">
        <v>100</v>
      </c>
      <c r="D99" s="27" t="s">
        <v>7</v>
      </c>
      <c r="E99" s="27">
        <v>0</v>
      </c>
      <c r="F99" s="27">
        <v>3</v>
      </c>
      <c r="G99" s="28"/>
      <c r="H99" s="13">
        <f t="shared" si="1"/>
        <v>3</v>
      </c>
      <c r="I99" s="29" t="s">
        <v>159</v>
      </c>
      <c r="J99" s="25"/>
    </row>
    <row r="100" spans="1:10" s="26" customFormat="1" ht="76.900000000000006" customHeight="1" x14ac:dyDescent="0.25">
      <c r="A100" s="37">
        <v>74</v>
      </c>
      <c r="B100" s="37" t="s">
        <v>272</v>
      </c>
      <c r="C100" s="3" t="s">
        <v>101</v>
      </c>
      <c r="D100" s="27" t="s">
        <v>7</v>
      </c>
      <c r="E100" s="27">
        <v>0</v>
      </c>
      <c r="F100" s="27">
        <v>1</v>
      </c>
      <c r="G100" s="28">
        <v>1</v>
      </c>
      <c r="H100" s="13">
        <f t="shared" si="1"/>
        <v>0</v>
      </c>
      <c r="I100" s="29" t="s">
        <v>185</v>
      </c>
      <c r="J100" s="25"/>
    </row>
    <row r="101" spans="1:10" s="26" customFormat="1" ht="57" customHeight="1" x14ac:dyDescent="0.25">
      <c r="A101" s="37">
        <v>75</v>
      </c>
      <c r="B101" s="37" t="s">
        <v>273</v>
      </c>
      <c r="C101" s="3" t="s">
        <v>102</v>
      </c>
      <c r="D101" s="27" t="s">
        <v>16</v>
      </c>
      <c r="E101" s="27">
        <v>3</v>
      </c>
      <c r="F101" s="27">
        <v>3</v>
      </c>
      <c r="G101" s="28">
        <v>1</v>
      </c>
      <c r="H101" s="13">
        <f t="shared" si="1"/>
        <v>2</v>
      </c>
      <c r="I101" s="30" t="s">
        <v>310</v>
      </c>
      <c r="J101" s="25"/>
    </row>
    <row r="102" spans="1:10" s="26" customFormat="1" ht="75.599999999999994" customHeight="1" x14ac:dyDescent="0.25">
      <c r="A102" s="37">
        <v>76</v>
      </c>
      <c r="B102" s="37" t="s">
        <v>274</v>
      </c>
      <c r="C102" s="3" t="s">
        <v>103</v>
      </c>
      <c r="D102" s="27" t="s">
        <v>16</v>
      </c>
      <c r="E102" s="27">
        <v>0</v>
      </c>
      <c r="F102" s="27">
        <v>1</v>
      </c>
      <c r="G102" s="28"/>
      <c r="H102" s="13">
        <f t="shared" si="1"/>
        <v>1</v>
      </c>
      <c r="I102" s="29" t="s">
        <v>183</v>
      </c>
      <c r="J102" s="25"/>
    </row>
    <row r="103" spans="1:10" s="26" customFormat="1" ht="43.9" customHeight="1" x14ac:dyDescent="0.25">
      <c r="A103" s="37">
        <v>77</v>
      </c>
      <c r="B103" s="46" t="s">
        <v>275</v>
      </c>
      <c r="C103" s="4" t="s">
        <v>104</v>
      </c>
      <c r="D103" s="47" t="s">
        <v>16</v>
      </c>
      <c r="E103" s="47">
        <v>1</v>
      </c>
      <c r="F103" s="47">
        <v>7</v>
      </c>
      <c r="G103" s="48"/>
      <c r="H103" s="13">
        <f t="shared" si="1"/>
        <v>7</v>
      </c>
      <c r="I103" s="30" t="s">
        <v>182</v>
      </c>
      <c r="J103" s="25"/>
    </row>
    <row r="104" spans="1:10" s="26" customFormat="1" ht="43.9" customHeight="1" x14ac:dyDescent="0.25">
      <c r="A104" s="37">
        <v>78</v>
      </c>
      <c r="B104" s="49" t="s">
        <v>276</v>
      </c>
      <c r="C104" s="16" t="s">
        <v>301</v>
      </c>
      <c r="D104" s="50" t="s">
        <v>16</v>
      </c>
      <c r="E104" s="27">
        <v>0</v>
      </c>
      <c r="F104" s="20">
        <v>2</v>
      </c>
      <c r="G104" s="21">
        <v>2</v>
      </c>
      <c r="H104" s="13">
        <f t="shared" si="1"/>
        <v>0</v>
      </c>
      <c r="I104" s="29" t="s">
        <v>159</v>
      </c>
      <c r="J104" s="25"/>
    </row>
    <row r="105" spans="1:10" s="26" customFormat="1" ht="31.9" customHeight="1" x14ac:dyDescent="0.25">
      <c r="A105" s="51" t="s">
        <v>116</v>
      </c>
      <c r="B105" s="58"/>
      <c r="C105" s="59" t="s">
        <v>303</v>
      </c>
      <c r="D105" s="51"/>
      <c r="E105" s="51"/>
      <c r="F105" s="52"/>
      <c r="G105" s="53"/>
      <c r="H105" s="13"/>
      <c r="I105" s="17"/>
      <c r="J105" s="25"/>
    </row>
    <row r="106" spans="1:10" s="26" customFormat="1" ht="42" customHeight="1" x14ac:dyDescent="0.25">
      <c r="A106" s="18">
        <v>1</v>
      </c>
      <c r="B106" s="19" t="s">
        <v>277</v>
      </c>
      <c r="C106" s="17" t="s">
        <v>105</v>
      </c>
      <c r="D106" s="20" t="s">
        <v>106</v>
      </c>
      <c r="E106" s="20">
        <v>0</v>
      </c>
      <c r="F106" s="20">
        <v>2</v>
      </c>
      <c r="G106" s="21"/>
      <c r="H106" s="13">
        <f t="shared" si="1"/>
        <v>2</v>
      </c>
      <c r="I106" s="17" t="s">
        <v>151</v>
      </c>
      <c r="J106" s="25"/>
    </row>
    <row r="107" spans="1:10" s="26" customFormat="1" ht="42" customHeight="1" x14ac:dyDescent="0.25">
      <c r="A107" s="20">
        <v>2</v>
      </c>
      <c r="B107" s="22" t="s">
        <v>278</v>
      </c>
      <c r="C107" s="23" t="s">
        <v>107</v>
      </c>
      <c r="D107" s="20" t="s">
        <v>10</v>
      </c>
      <c r="E107" s="20">
        <v>0</v>
      </c>
      <c r="F107" s="20">
        <v>2</v>
      </c>
      <c r="G107" s="21"/>
      <c r="H107" s="13">
        <f t="shared" si="1"/>
        <v>2</v>
      </c>
      <c r="I107" s="17" t="s">
        <v>159</v>
      </c>
      <c r="J107" s="25"/>
    </row>
    <row r="108" spans="1:10" s="26" customFormat="1" ht="42" customHeight="1" x14ac:dyDescent="0.25">
      <c r="A108" s="18">
        <v>3</v>
      </c>
      <c r="B108" s="22" t="s">
        <v>279</v>
      </c>
      <c r="C108" s="23" t="s">
        <v>108</v>
      </c>
      <c r="D108" s="20" t="s">
        <v>10</v>
      </c>
      <c r="E108" s="20">
        <v>1</v>
      </c>
      <c r="F108" s="20">
        <v>1</v>
      </c>
      <c r="G108" s="21">
        <v>1</v>
      </c>
      <c r="H108" s="13">
        <f t="shared" si="1"/>
        <v>0</v>
      </c>
      <c r="I108" s="24" t="s">
        <v>166</v>
      </c>
      <c r="J108" s="25"/>
    </row>
    <row r="109" spans="1:10" s="26" customFormat="1" ht="42" customHeight="1" x14ac:dyDescent="0.25">
      <c r="A109" s="20">
        <v>4</v>
      </c>
      <c r="B109" s="22" t="s">
        <v>280</v>
      </c>
      <c r="C109" s="17" t="s">
        <v>109</v>
      </c>
      <c r="D109" s="20" t="s">
        <v>16</v>
      </c>
      <c r="E109" s="20">
        <v>1</v>
      </c>
      <c r="F109" s="20">
        <v>1</v>
      </c>
      <c r="G109" s="21"/>
      <c r="H109" s="13">
        <f t="shared" si="1"/>
        <v>1</v>
      </c>
      <c r="I109" s="17" t="s">
        <v>287</v>
      </c>
      <c r="J109" s="25"/>
    </row>
    <row r="110" spans="1:10" s="26" customFormat="1" ht="58.15" customHeight="1" x14ac:dyDescent="0.25">
      <c r="A110" s="18">
        <v>5</v>
      </c>
      <c r="B110" s="19" t="s">
        <v>281</v>
      </c>
      <c r="C110" s="23" t="s">
        <v>110</v>
      </c>
      <c r="D110" s="20" t="s">
        <v>7</v>
      </c>
      <c r="E110" s="20">
        <v>1</v>
      </c>
      <c r="F110" s="20">
        <v>1</v>
      </c>
      <c r="G110" s="21">
        <v>2</v>
      </c>
      <c r="H110" s="13">
        <f t="shared" si="1"/>
        <v>-1</v>
      </c>
      <c r="I110" s="17" t="s">
        <v>189</v>
      </c>
      <c r="J110" s="25"/>
    </row>
    <row r="111" spans="1:10" s="26" customFormat="1" ht="91.9" customHeight="1" x14ac:dyDescent="0.25">
      <c r="A111" s="20">
        <v>6</v>
      </c>
      <c r="B111" s="22" t="s">
        <v>282</v>
      </c>
      <c r="C111" s="17" t="s">
        <v>111</v>
      </c>
      <c r="D111" s="20" t="s">
        <v>7</v>
      </c>
      <c r="E111" s="20">
        <v>1</v>
      </c>
      <c r="F111" s="20">
        <v>2</v>
      </c>
      <c r="G111" s="21">
        <v>2</v>
      </c>
      <c r="H111" s="13">
        <f t="shared" si="1"/>
        <v>0</v>
      </c>
      <c r="I111" s="17" t="s">
        <v>190</v>
      </c>
      <c r="J111" s="25"/>
    </row>
    <row r="112" spans="1:10" s="26" customFormat="1" ht="46.9" customHeight="1" x14ac:dyDescent="0.25">
      <c r="A112" s="18">
        <v>7</v>
      </c>
      <c r="B112" s="22" t="s">
        <v>283</v>
      </c>
      <c r="C112" s="17" t="s">
        <v>112</v>
      </c>
      <c r="D112" s="20" t="s">
        <v>7</v>
      </c>
      <c r="E112" s="20">
        <v>0</v>
      </c>
      <c r="F112" s="20">
        <v>3</v>
      </c>
      <c r="G112" s="21"/>
      <c r="H112" s="13">
        <f t="shared" si="1"/>
        <v>3</v>
      </c>
      <c r="I112" s="17" t="s">
        <v>161</v>
      </c>
      <c r="J112" s="25"/>
    </row>
    <row r="113" spans="1:10" s="26" customFormat="1" ht="46.9" customHeight="1" x14ac:dyDescent="0.25">
      <c r="A113" s="20">
        <v>8</v>
      </c>
      <c r="B113" s="19" t="s">
        <v>284</v>
      </c>
      <c r="C113" s="17" t="s">
        <v>113</v>
      </c>
      <c r="D113" s="20" t="s">
        <v>7</v>
      </c>
      <c r="E113" s="20">
        <v>0</v>
      </c>
      <c r="F113" s="20">
        <v>2</v>
      </c>
      <c r="G113" s="21">
        <v>2</v>
      </c>
      <c r="H113" s="13">
        <f t="shared" si="1"/>
        <v>0</v>
      </c>
      <c r="I113" s="17" t="s">
        <v>150</v>
      </c>
      <c r="J113" s="25"/>
    </row>
    <row r="114" spans="1:10" s="26" customFormat="1" ht="46.9" customHeight="1" x14ac:dyDescent="0.25">
      <c r="A114" s="18">
        <v>9</v>
      </c>
      <c r="B114" s="19" t="s">
        <v>285</v>
      </c>
      <c r="C114" s="17" t="s">
        <v>114</v>
      </c>
      <c r="D114" s="20" t="s">
        <v>7</v>
      </c>
      <c r="E114" s="20">
        <v>0</v>
      </c>
      <c r="F114" s="20">
        <v>1</v>
      </c>
      <c r="G114" s="21">
        <v>1</v>
      </c>
      <c r="H114" s="13">
        <f t="shared" si="1"/>
        <v>0</v>
      </c>
      <c r="I114" s="17" t="s">
        <v>150</v>
      </c>
      <c r="J114" s="25"/>
    </row>
    <row r="115" spans="1:10" s="26" customFormat="1" ht="46.9" customHeight="1" x14ac:dyDescent="0.25">
      <c r="A115" s="20">
        <v>10</v>
      </c>
      <c r="B115" s="22" t="s">
        <v>286</v>
      </c>
      <c r="C115" s="17" t="s">
        <v>115</v>
      </c>
      <c r="D115" s="20" t="s">
        <v>7</v>
      </c>
      <c r="E115" s="20">
        <v>0</v>
      </c>
      <c r="F115" s="20">
        <v>1</v>
      </c>
      <c r="G115" s="21">
        <v>1</v>
      </c>
      <c r="H115" s="13">
        <f t="shared" si="1"/>
        <v>0</v>
      </c>
      <c r="I115" s="17" t="s">
        <v>151</v>
      </c>
      <c r="J115" s="25"/>
    </row>
    <row r="117" spans="1:10" s="55" customFormat="1" ht="52.15" customHeight="1" x14ac:dyDescent="0.2">
      <c r="A117" s="54"/>
      <c r="B117" s="66" t="s">
        <v>311</v>
      </c>
      <c r="C117" s="66"/>
      <c r="D117" s="66"/>
      <c r="E117" s="66"/>
      <c r="F117" s="66"/>
      <c r="G117" s="66"/>
      <c r="H117" s="66"/>
      <c r="I117" s="66"/>
      <c r="J117" s="66"/>
    </row>
  </sheetData>
  <autoFilter ref="A5:J5" xr:uid="{00000000-0009-0000-0000-000001000000}"/>
  <mergeCells count="4">
    <mergeCell ref="B117:J117"/>
    <mergeCell ref="A1:J1"/>
    <mergeCell ref="A2:J2"/>
    <mergeCell ref="A3:J3"/>
  </mergeCells>
  <conditionalFormatting sqref="C63">
    <cfRule type="expression" dxfId="3" priority="1">
      <formula>AND(COUNTIF($C$263:$C$581,C139)+COUNTIF(#REF!,C139)&gt;1,NOT(ISBLANK(C139)))</formula>
    </cfRule>
  </conditionalFormatting>
  <conditionalFormatting sqref="C64:C71 C73 C75:C77 C80:C86 C88:C103">
    <cfRule type="expression" dxfId="2" priority="2">
      <formula>AND(COUNTIF($C$66:$C$105,#REF!)+COUNTIF(#REF!,#REF!)&gt;1,NOT(ISBLANK(#REF!)))</formula>
    </cfRule>
  </conditionalFormatting>
  <conditionalFormatting sqref="C72 C78:C79 C87">
    <cfRule type="expression" dxfId="1" priority="3">
      <formula>AND(COUNTIF($C$66:$C$105,C84)+COUNTIF(#REF!,C84)&gt;1,NOT(ISBLANK(C84)))</formula>
    </cfRule>
  </conditionalFormatting>
  <conditionalFormatting sqref="C74">
    <cfRule type="expression" dxfId="0" priority="4">
      <formula>AND(COUNTIF($C$66:$C$105,C85)+COUNTIF(#REF!,C85)&gt;1,NOT(ISBLANK(C85)))</formula>
    </cfRule>
  </conditionalFormatting>
  <pageMargins left="0.7" right="0.7" top="0.75" bottom="0.75" header="0.3" footer="0.3"/>
  <pageSetup paperSize="9" scale="5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2025-09-12T03:23:45Z</cp:lastPrinted>
  <dcterms:created xsi:type="dcterms:W3CDTF">2023-06-23T02:31:18Z</dcterms:created>
  <dcterms:modified xsi:type="dcterms:W3CDTF">2025-09-15T01:26:33Z</dcterms:modified>
</cp:coreProperties>
</file>